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84" yWindow="324" windowWidth="19452" windowHeight="9768"/>
  </bookViews>
  <sheets>
    <sheet name="прил.2" sheetId="1" r:id="rId1"/>
    <sheet name="прил.3" sheetId="2" r:id="rId2"/>
  </sheets>
  <definedNames>
    <definedName name="_xlnm._FilterDatabase" localSheetId="0" hidden="1">прил.2!$B$8:$C$153</definedName>
    <definedName name="_xlnm._FilterDatabase" localSheetId="1" hidden="1">прил.3!$B$9:$B$154</definedName>
  </definedNames>
  <calcPr calcId="124519"/>
</workbook>
</file>

<file path=xl/calcChain.xml><?xml version="1.0" encoding="utf-8"?>
<calcChain xmlns="http://schemas.openxmlformats.org/spreadsheetml/2006/main">
  <c r="D48" i="2"/>
  <c r="C48"/>
  <c r="D15"/>
  <c r="C15"/>
  <c r="D144"/>
  <c r="C144"/>
  <c r="D138"/>
  <c r="C138"/>
  <c r="C133"/>
  <c r="D133"/>
  <c r="D22"/>
  <c r="C22"/>
  <c r="C47" i="1"/>
  <c r="C13"/>
  <c r="C21" l="1"/>
  <c r="C143"/>
  <c r="C137"/>
  <c r="C132"/>
  <c r="D89" i="2" l="1"/>
  <c r="C89"/>
  <c r="D75"/>
  <c r="C75"/>
  <c r="C103" i="1"/>
  <c r="C88"/>
  <c r="C74"/>
  <c r="C72"/>
  <c r="D73" i="2"/>
  <c r="C73"/>
  <c r="D146"/>
  <c r="C146"/>
  <c r="C145" i="1" l="1"/>
  <c r="D103" i="2"/>
  <c r="C103"/>
  <c r="D100"/>
  <c r="C100"/>
  <c r="D98"/>
  <c r="C98"/>
  <c r="D97"/>
  <c r="C97"/>
  <c r="D95"/>
  <c r="C95"/>
  <c r="D93"/>
  <c r="C93"/>
  <c r="D92"/>
  <c r="C92"/>
  <c r="D90"/>
  <c r="C90"/>
  <c r="D88"/>
  <c r="C88"/>
  <c r="D86"/>
  <c r="C86"/>
  <c r="D84"/>
  <c r="C84"/>
  <c r="D82"/>
  <c r="C82"/>
  <c r="D80"/>
  <c r="C80"/>
  <c r="D78"/>
  <c r="C78"/>
  <c r="D76"/>
  <c r="C76"/>
  <c r="D74"/>
  <c r="C74"/>
  <c r="D72"/>
  <c r="C72"/>
  <c r="D71"/>
  <c r="C71"/>
  <c r="D70"/>
  <c r="C70"/>
  <c r="D27"/>
  <c r="C27"/>
  <c r="D25"/>
  <c r="C25"/>
  <c r="D23"/>
  <c r="C23"/>
  <c r="D21"/>
  <c r="C21"/>
  <c r="D20"/>
  <c r="C20"/>
  <c r="D19"/>
  <c r="C19"/>
  <c r="C26" i="1"/>
  <c r="C30"/>
  <c r="D153" i="2"/>
  <c r="C153"/>
  <c r="D152"/>
  <c r="C152"/>
  <c r="D150"/>
  <c r="C150"/>
  <c r="D148"/>
  <c r="C148"/>
  <c r="D145"/>
  <c r="C145"/>
  <c r="D143"/>
  <c r="C143"/>
  <c r="D141"/>
  <c r="C141"/>
  <c r="D139"/>
  <c r="C139"/>
  <c r="D137"/>
  <c r="C137"/>
  <c r="D135"/>
  <c r="C135"/>
  <c r="D134"/>
  <c r="C134"/>
  <c r="D132"/>
  <c r="C132"/>
  <c r="D130"/>
  <c r="C130"/>
  <c r="D128"/>
  <c r="C128"/>
  <c r="D126"/>
  <c r="C126"/>
  <c r="D124"/>
  <c r="C124"/>
  <c r="D122"/>
  <c r="C122"/>
  <c r="D120"/>
  <c r="C120"/>
  <c r="D119"/>
  <c r="D118"/>
  <c r="C118"/>
  <c r="D115"/>
  <c r="C115"/>
  <c r="D113"/>
  <c r="C113"/>
  <c r="D112"/>
  <c r="C112"/>
  <c r="D108"/>
  <c r="C108"/>
  <c r="D106"/>
  <c r="C106"/>
  <c r="D105"/>
  <c r="C105"/>
  <c r="D68"/>
  <c r="C68"/>
  <c r="D67"/>
  <c r="C67"/>
  <c r="D65"/>
  <c r="C65"/>
  <c r="D64"/>
  <c r="C64"/>
  <c r="D63"/>
  <c r="C63"/>
  <c r="D61"/>
  <c r="D60" s="1"/>
  <c r="D59" s="1"/>
  <c r="C61"/>
  <c r="C60" s="1"/>
  <c r="C59" s="1"/>
  <c r="D56"/>
  <c r="C56"/>
  <c r="D53"/>
  <c r="C53"/>
  <c r="C52" s="1"/>
  <c r="D52"/>
  <c r="D50"/>
  <c r="C50"/>
  <c r="C49" s="1"/>
  <c r="D49"/>
  <c r="D47"/>
  <c r="C47"/>
  <c r="D46"/>
  <c r="C46"/>
  <c r="D43"/>
  <c r="D42" s="1"/>
  <c r="C43"/>
  <c r="C42" s="1"/>
  <c r="D40"/>
  <c r="C40"/>
  <c r="D38"/>
  <c r="C38"/>
  <c r="D35"/>
  <c r="C35"/>
  <c r="D33"/>
  <c r="C33"/>
  <c r="D31"/>
  <c r="C31"/>
  <c r="D14"/>
  <c r="C14"/>
  <c r="C152" i="1"/>
  <c r="C151"/>
  <c r="C149"/>
  <c r="C147"/>
  <c r="C142"/>
  <c r="C140"/>
  <c r="C138"/>
  <c r="C136"/>
  <c r="C134"/>
  <c r="C131"/>
  <c r="C129"/>
  <c r="C127"/>
  <c r="C125"/>
  <c r="C123"/>
  <c r="C121"/>
  <c r="C119"/>
  <c r="C117"/>
  <c r="C114"/>
  <c r="C112"/>
  <c r="C107"/>
  <c r="C105"/>
  <c r="C102"/>
  <c r="C99"/>
  <c r="C97"/>
  <c r="C94"/>
  <c r="C91" s="1"/>
  <c r="C92"/>
  <c r="C89"/>
  <c r="C87"/>
  <c r="C85"/>
  <c r="C83"/>
  <c r="C81"/>
  <c r="C79"/>
  <c r="C77"/>
  <c r="C75"/>
  <c r="C73"/>
  <c r="C71"/>
  <c r="C67"/>
  <c r="C66" s="1"/>
  <c r="C64"/>
  <c r="C63" s="1"/>
  <c r="C60"/>
  <c r="C59" s="1"/>
  <c r="C58" s="1"/>
  <c r="C55"/>
  <c r="C52" s="1"/>
  <c r="C51" s="1"/>
  <c r="C49"/>
  <c r="C48" s="1"/>
  <c r="C46"/>
  <c r="C45" s="1"/>
  <c r="C42"/>
  <c r="C41" s="1"/>
  <c r="C39"/>
  <c r="C37"/>
  <c r="C34"/>
  <c r="C32"/>
  <c r="C24"/>
  <c r="C22"/>
  <c r="C20"/>
  <c r="C12"/>
  <c r="D13" i="2" l="1"/>
  <c r="C13"/>
  <c r="D45"/>
  <c r="C45"/>
  <c r="D30"/>
  <c r="D29" s="1"/>
  <c r="D12" s="1"/>
  <c r="C11" i="1"/>
  <c r="C117" i="2"/>
  <c r="C111" s="1"/>
  <c r="C110" s="1"/>
  <c r="C144" i="1"/>
  <c r="C111"/>
  <c r="C104"/>
  <c r="C44"/>
  <c r="C29"/>
  <c r="C28" s="1"/>
  <c r="C30" i="2"/>
  <c r="C29" s="1"/>
  <c r="D117"/>
  <c r="D111" s="1"/>
  <c r="D110" s="1"/>
  <c r="C133" i="1"/>
  <c r="C116"/>
  <c r="C96"/>
  <c r="C70"/>
  <c r="C62"/>
  <c r="C19"/>
  <c r="C18" s="1"/>
  <c r="C12" i="2" l="1"/>
  <c r="C11" s="1"/>
  <c r="D11"/>
  <c r="C110" i="1"/>
  <c r="C109" s="1"/>
  <c r="C69"/>
  <c r="C10" s="1"/>
  <c r="C9" l="1"/>
</calcChain>
</file>

<file path=xl/sharedStrings.xml><?xml version="1.0" encoding="utf-8"?>
<sst xmlns="http://schemas.openxmlformats.org/spreadsheetml/2006/main" count="596" uniqueCount="298">
  <si>
    <t>(тыс.рублей)</t>
  </si>
  <si>
    <t>Код бюджетной классификации Российской Федерации</t>
  </si>
  <si>
    <t xml:space="preserve">Наименование </t>
  </si>
  <si>
    <t>сумма</t>
  </si>
  <si>
    <t>00085000000000000000</t>
  </si>
  <si>
    <t>Доходы бюджета - Всего</t>
  </si>
  <si>
    <t>00010000000000000000</t>
  </si>
  <si>
    <t>НАЛОГОВЫЕ И НЕНАЛОГОВЫЕ ДОХОДЫ</t>
  </si>
  <si>
    <t>00010100000000000000</t>
  </si>
  <si>
    <t>НАЛОГИ НА ПРИБЫЛЬ, ДОХОДЫ</t>
  </si>
  <si>
    <t>00010102000010000110</t>
  </si>
  <si>
    <t>Налог на доходы физических лиц</t>
  </si>
  <si>
    <t>00010102010010000110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</si>
  <si>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</si>
  <si>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</si>
  <si>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</si>
  <si>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</si>
  <si>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</si>
  <si>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</si>
  <si>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</si>
  <si>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00010300000000000000</t>
  </si>
  <si>
    <t>НАЛОГИ НА ТОВАРЫ (РАБОТЫ, УСЛУГИ), РЕАЛИЗУЕМЫЕ НА ТЕРРИТОРИИ РОССИЙСКОЙ ФЕДЕРАЦИИ</t>
  </si>
  <si>
    <t>00010302000010000110</t>
  </si>
  <si>
    <t>Акцизы по подакцизным товарам (продукции), производимым на территории Российской Федерации</t>
  </si>
  <si>
    <t>00010302230010000110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</si>
  <si>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</si>
  <si>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</si>
  <si>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</si>
  <si>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</si>
  <si>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</si>
  <si>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</si>
  <si>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</si>
  <si>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</si>
  <si>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</si>
  <si>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</si>
  <si>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</si>
  <si>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</si>
  <si>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</si>
  <si>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</si>
  <si>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</si>
  <si>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00010500000000000000</t>
  </si>
  <si>
    <t>НАЛОГИ НА СОВОКУПНЫЙ ДОХОД</t>
  </si>
  <si>
    <t>00010501000000000110</t>
  </si>
  <si>
    <t>Налог, взимаемый в связи с применением упрощенной системы налогообложения</t>
  </si>
  <si>
    <t>00010501010010000110</t>
  </si>
  <si>
    <t>Налог, взимаемый с налогоплательщиков, выбравших в качестве объекта налогообложения доходы</t>
  </si>
  <si>
    <t>00010501011010000110</t>
  </si>
  <si>
    <t>00010501020010000110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</si>
  <si>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</si>
  <si>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</si>
  <si>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</si>
  <si>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00010502000020000110</t>
  </si>
  <si>
    <t>Единый налог на вмененный доход для отдельных видов деятельности</t>
  </si>
  <si>
    <t>00010502010020000110</t>
  </si>
  <si>
    <t>00010502020020000110</t>
  </si>
  <si>
    <t>Единый налог на вмененный доход для отдельных видов деятельности (за налоговые периоды, истекшие до 1 января 2011 года)</t>
  </si>
  <si>
    <t>00010503000010000110</t>
  </si>
  <si>
    <t>Единый сельскохозяйственный налог</t>
  </si>
  <si>
    <t>00010503010010000110</t>
  </si>
  <si>
    <t>00010504000020000110</t>
  </si>
  <si>
    <t>Налог, взимаемый в связи с применением патентной системы налогообложения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</si>
  <si>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</si>
  <si>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 5</t>
  </si>
  <si>
    <t>00010800000000000000</t>
  </si>
  <si>
    <t>ГОСУДАРСТВЕННАЯ ПОШЛИНА</t>
  </si>
  <si>
    <t>00010803000010000110</t>
  </si>
  <si>
    <t>Государственная пошлина по делам, рассматриваемым в судах общей юрисдикции, мировыми судьями</t>
  </si>
  <si>
    <t>00010803010010000110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</si>
  <si>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</si>
  <si>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00011100000000000000</t>
  </si>
  <si>
    <t>ДОХОДЫ ОТ ИСПОЛЬЗОВАНИЯ ИМУЩЕСТВА, НАХОДЯЩЕГОСЯ В ГОСУДАРСТВЕННОЙ И МУНИЦИПАЛЬНОЙ СОБСТВЕННОСТИ</t>
  </si>
  <si>
    <t>00011105000000000120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</si>
  <si>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</si>
  <si>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</si>
  <si>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</si>
  <si>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</si>
  <si>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</si>
  <si>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</si>
  <si>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</si>
  <si>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</si>
  <si>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</si>
  <si>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</si>
  <si>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</si>
  <si>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00011200000000000000</t>
  </si>
  <si>
    <t>ПЛАТЕЖИ ПРИ ПОЛЬЗОВАНИИ ПРИРОДНЫМИ РЕСУРСАМИ</t>
  </si>
  <si>
    <t>00011201000010000120</t>
  </si>
  <si>
    <t>Плата за негативное воздействие на окружающую среду</t>
  </si>
  <si>
    <t>00011201010010000120</t>
  </si>
  <si>
    <t>Плата за выбросы загрязняющих веществ в атмосферный воздух стационарными объектами 7</t>
  </si>
  <si>
    <t>00011201030010000120</t>
  </si>
  <si>
    <t>Плата за сбросы загрязняющих веществ в водные объекты</t>
  </si>
  <si>
    <t>00011201040010000120</t>
  </si>
  <si>
    <t>Плата за размещение отходов производства и потребления</t>
  </si>
  <si>
    <t>00011201041010000120</t>
  </si>
  <si>
    <t>Плата за размещение отходов производства</t>
  </si>
  <si>
    <t>00011201042010000120</t>
  </si>
  <si>
    <t>Плата за размещение твердых коммунальных отходов</t>
  </si>
  <si>
    <t>00011300000000000000</t>
  </si>
  <si>
    <t>ДОХОДЫ ОТ ОКАЗАНИЯ ПЛАТНЫХ УСЛУГ И КОМПЕНСАЦИИ ЗАТРАТ ГОСУДАРСТВА</t>
  </si>
  <si>
    <t>00011302000000000130</t>
  </si>
  <si>
    <t>Доходы от компенсации затрат государства</t>
  </si>
  <si>
    <t>00011302990000000130</t>
  </si>
  <si>
    <t>Прочие доходы от компенсации затрат государства</t>
  </si>
  <si>
    <t>00011302995050000130</t>
  </si>
  <si>
    <t>Прочие доходы от компенсации затрат бюджетов муниципальных районов</t>
  </si>
  <si>
    <t>00011400000000000000</t>
  </si>
  <si>
    <t>ДОХОДЫ ОТ ПРОДАЖИ МАТЕРИАЛЬНЫХ И НЕМАТЕРИАЛЬНЫХ АКТИВОВ</t>
  </si>
  <si>
    <t>00011402000000000000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</si>
  <si>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</si>
  <si>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00011402050050000410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</si>
  <si>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</si>
  <si>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00011402053050000410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</si>
  <si>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</si>
  <si>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00011406000000000430</t>
  </si>
  <si>
    <t>Доходы от продажи земельных участков, находящихся в государственной и муниципальной собственности</t>
  </si>
  <si>
    <t>00011406010000000430</t>
  </si>
  <si>
    <t>Доходы от продажи земельных участков, государственная собственность на которые не разграничена</t>
  </si>
  <si>
    <t>00011406013050000430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</si>
  <si>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</si>
  <si>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00011600000000000000</t>
  </si>
  <si>
    <t>ШТРАФЫ, САНКЦИИ, ВОЗМЕЩЕНИЕ УЩЕРБА</t>
  </si>
  <si>
    <t>00011601000010000140</t>
  </si>
  <si>
    <t>Административные штрафы, установленные Кодексом Российской Федерации об административных правонарушениях</t>
  </si>
  <si>
    <t>00011601050010000140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</si>
  <si>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</si>
  <si>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</si>
  <si>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</si>
  <si>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</si>
  <si>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</si>
  <si>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</si>
  <si>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</si>
  <si>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</si>
  <si>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</si>
  <si>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</si>
  <si>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</si>
  <si>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</si>
  <si>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</si>
  <si>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</si>
  <si>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</si>
  <si>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</si>
  <si>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</si>
  <si>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</si>
  <si>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</si>
  <si>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</si>
  <si>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</si>
  <si>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</si>
  <si>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</si>
  <si>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</si>
  <si>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</si>
  <si>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</si>
  <si>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</si>
  <si>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</si>
  <si>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</si>
  <si>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</si>
  <si>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</si>
  <si>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</si>
  <si>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</si>
  <si>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</si>
  <si>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</si>
  <si>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</si>
  <si>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</si>
  <si>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00011602020020000140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</si>
  <si>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</si>
  <si>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00011607000000000140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</si>
  <si>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</si>
  <si>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</si>
  <si>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</si>
  <si>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00011607010050000140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</si>
  <si>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</si>
  <si>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</si>
  <si>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</si>
  <si>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00011607090050000140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</si>
  <si>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</si>
  <si>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00011610000000000140</t>
  </si>
  <si>
    <t>Платежи в целях возмещения причиненного ущерба (убытков)</t>
  </si>
  <si>
    <t>00011610030050000140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</si>
  <si>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</si>
  <si>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00011610032050000140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</si>
  <si>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</si>
  <si>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</si>
  <si>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</si>
  <si>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</si>
  <si>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</si>
  <si>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</si>
  <si>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</si>
  <si>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00011611000010000140</t>
  </si>
  <si>
    <t>Платежи, уплачиваемые в целях возмещения вреда</t>
  </si>
  <si>
    <t>00011611050010000140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</si>
  <si>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</si>
  <si>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00011700000000000000</t>
  </si>
  <si>
    <t>ПРОЧИЕ НЕНАЛОГОВЫЕ ДОХОДЫ</t>
  </si>
  <si>
    <t>00011701000000000180</t>
  </si>
  <si>
    <t>Невыясненные поступления</t>
  </si>
  <si>
    <t>00011701050050000180</t>
  </si>
  <si>
    <t>Невыясненные поступления, зачисляемые в бюджеты муниципальных районов</t>
  </si>
  <si>
    <t>00011705000000000180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</si>
  <si>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</si>
  <si>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</si>
  <si>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</si>
  <si>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>00020000000000000000</t>
  </si>
  <si>
    <t>БЕЗВОЗМЕЗДНЫЕ ПОСТУПЛЕНИЯ</t>
  </si>
  <si>
    <t>00020200000000000000</t>
  </si>
  <si>
    <t>БЕЗВОЗМЕЗДНЫЕ ПОСТУПЛЕНИЯ ОТ ДРУГИХ БЮДЖЕТОВ БЮДЖЕТНОЙ СИСТЕМЫ РОССИЙСКОЙ ФЕДЕРАЦИИ</t>
  </si>
  <si>
    <t>00020210000000000150</t>
  </si>
  <si>
    <t>Дотации бюджетам бюджетной системы Российской Федерации</t>
  </si>
  <si>
    <t>00020215001000000150</t>
  </si>
  <si>
    <t>Дотации на выравнивание бюджетной обеспеченности</t>
  </si>
  <si>
    <t>00020215001050000150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</si>
  <si>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</si>
  <si>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00020215002000000150</t>
  </si>
  <si>
    <t>Дотации бюджетам на поддержку мер по обеспечению сбалансированности бюджетов</t>
  </si>
  <si>
    <t>00020215002050000150</t>
  </si>
  <si>
    <t>Дотации бюджетам муниципальных районов на поддержку мер по обеспечению сбалансированности бюджетов</t>
  </si>
  <si>
    <t>00020220000000000150</t>
  </si>
  <si>
    <t>Субсидии бюджетам бюджетной системы Российской Федерации (межбюджетные субсидии)</t>
  </si>
  <si>
    <t>00020220077000000150</t>
  </si>
  <si>
    <t>Субсидии бюджетам на софинансирование капитальных вложений в объекты муниципальной собственности</t>
  </si>
  <si>
    <t>00020220077050000150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</si>
  <si>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</si>
  <si>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00020225097000000150</t>
  </si>
  <si>
    <t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</si>
  <si>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00020225097050000150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</si>
  <si>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</si>
  <si>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00020225255000000150</t>
  </si>
  <si>
    <t>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</si>
  <si>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00020225255050000150</t>
  </si>
  <si>
    <t>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</si>
  <si>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00020225304000000150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</si>
  <si>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</si>
  <si>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00020225304050000150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</si>
  <si>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</si>
  <si>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00020225467000000150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</si>
  <si>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</si>
  <si>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00020225467050000150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</si>
  <si>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</si>
  <si>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00020225497000000150</t>
  </si>
  <si>
    <t>Субсидии бюджетам на реализацию мероприятий по обеспечению жильем молодых семей</t>
  </si>
  <si>
    <t>00020225497050000150</t>
  </si>
  <si>
    <t>Субсидии бюджетам муниципальных районов на реализацию мероприятий по обеспечению жильем молодых семей</t>
  </si>
  <si>
    <t>00020227576000000150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</si>
  <si>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</si>
  <si>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00020227576050000150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</si>
  <si>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</si>
  <si>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00020229999000000150</t>
  </si>
  <si>
    <t>Прочие субсидии</t>
  </si>
  <si>
    <t>00020229999050000150</t>
  </si>
  <si>
    <t>Прочие субсидии бюджетам муниципальных районов</t>
  </si>
  <si>
    <t>00020230000000000150</t>
  </si>
  <si>
    <t>Субвенции бюджетам бюджетной системы Российской Федерации</t>
  </si>
  <si>
    <t>00020230022000000150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</si>
  <si>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</si>
  <si>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00020230022050000150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</si>
  <si>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</si>
  <si>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00020230024000000150</t>
  </si>
  <si>
    <t>Субвенции местным бюджетам на выполнение передаваемых полномочий субъектов Российской Федерации</t>
  </si>
  <si>
    <t>00020230024050000150</t>
  </si>
  <si>
    <t>Субвенции бюджетам муниципальных районов на выполнение передаваемых полномочий субъектов Российской Федерации</t>
  </si>
  <si>
    <t>00020235120000000150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</si>
  <si>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</si>
  <si>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</si>
  <si>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</si>
  <si>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00020235469000000150</t>
  </si>
  <si>
    <t>Субвенции бюджетам на проведение Всероссийской переписи населения 2020 года</t>
  </si>
  <si>
    <t>00020235469050000150</t>
  </si>
  <si>
    <t>Субвенции бюджетам муниципальных районов на проведение Всероссийской переписи населения 2020 года</t>
  </si>
  <si>
    <t>00020239999000000150</t>
  </si>
  <si>
    <t>Прочие субвенции</t>
  </si>
  <si>
    <t>00020239999050000150</t>
  </si>
  <si>
    <t>Прочие субвенции бюджетам муниципальных районов</t>
  </si>
  <si>
    <t>00020240000000000150</t>
  </si>
  <si>
    <t>Иные межбюджетные трансферты</t>
  </si>
  <si>
    <t>00020240014000000150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</si>
  <si>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</si>
  <si>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</si>
  <si>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</si>
  <si>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00020245303000000150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</si>
  <si>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</si>
  <si>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00020245303050000150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</si>
  <si>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</si>
  <si>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00020249999000000150</t>
  </si>
  <si>
    <t>Прочие межбюджетные трансферты, передаваемые бюджетам</t>
  </si>
  <si>
    <t>00020249999050000150</t>
  </si>
  <si>
    <t>Прочие межбюджетные трансферты, передаваемые бюджетам муниципальных районов</t>
  </si>
  <si>
    <t>00020700000000000000</t>
  </si>
  <si>
    <t>ПРОЧИЕ БЕЗВОЗМЕЗДНЫЕ ПОСТУПЛЕНИЯ</t>
  </si>
  <si>
    <t>00020705000050000150</t>
  </si>
  <si>
    <t>Прочие безвозмездные поступления в бюджеты муниципальных районов</t>
  </si>
  <si>
    <t>00020705030050000150</t>
  </si>
  <si>
    <t>МО "Нукутский район"</t>
  </si>
  <si>
    <t>к решению Думы</t>
  </si>
  <si>
    <t>Приложение 2</t>
  </si>
  <si>
    <t>Приложение 3</t>
  </si>
  <si>
    <t xml:space="preserve">от       2023 г. № </t>
  </si>
  <si>
    <t>Прогнозируемые доходы муниципального образования "Нукутский район" на 2024 год</t>
  </si>
  <si>
    <t>00010102080010000110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</si>
  <si>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 исключением налога на доходы физических лиц с сумм прибыли контролируемой иностранной компании, в том числе фиксированной прибыли контролируемой иостранной компании)</t>
  </si>
  <si>
    <t xml:space="preserve">от      2023 г. № </t>
  </si>
  <si>
    <t>Прогнозируемые доходы муниципального образования "Нукутский район" на плановый период 2025 и 2026 годов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</si>
</sst>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(* #,##0.00_);_(* \(#,##0.00\);_(* &quot;-&quot;??_);_(@_)"/>
    <numFmt numFmtId="165" formatCode="0.0"/>
  </numFmts>
  <fonts count="15">
    <font>
      <sz val="11"/>
      <color theme="1"/>
      <name val="Segoe UI"/>
      <family val="2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Segoe UI"/>
      <family val="2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0"/>
      <name val="Segoe UI"/>
      <family val="2"/>
    </font>
    <font>
      <sz val="10"/>
      <color rgb="FF000000"/>
      <name val="Times New Roman"/>
      <family val="1"/>
      <charset val="204"/>
    </font>
    <font>
      <sz val="11"/>
      <name val="Calibri"/>
      <family val="2"/>
    </font>
    <font>
      <sz val="10"/>
      <color theme="1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sz val="10"/>
      <color theme="1"/>
      <name val="Segoe UI"/>
      <family val="2"/>
    </font>
    <font>
      <sz val="9"/>
      <color theme="1"/>
      <name val="Segoe UI"/>
      <family val="2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6FAFB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A9A9A9"/>
      </bottom>
      <diagonal/>
    </border>
    <border>
      <left/>
      <right/>
      <top style="thin">
        <color rgb="FFA9A9A9"/>
      </top>
      <bottom/>
      <diagonal/>
    </border>
    <border>
      <left style="thin">
        <color rgb="FFBFC5D2"/>
      </left>
      <right/>
      <top style="thin">
        <color rgb="FFA9A9A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4" fontId="8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10" fillId="0" borderId="0"/>
    <xf numFmtId="43" fontId="4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Border="1"/>
    <xf numFmtId="0" fontId="3" fillId="0" borderId="0" xfId="0" applyFont="1" applyBorder="1" applyAlignment="1"/>
    <xf numFmtId="0" fontId="6" fillId="4" borderId="3" xfId="0" applyFont="1" applyFill="1" applyBorder="1" applyAlignment="1">
      <alignment horizontal="right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2" fontId="0" fillId="0" borderId="0" xfId="0" applyNumberFormat="1" applyBorder="1"/>
    <xf numFmtId="49" fontId="7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justify" vertical="top" wrapText="1"/>
    </xf>
    <xf numFmtId="0" fontId="9" fillId="0" borderId="0" xfId="0" applyFont="1" applyFill="1" applyBorder="1" applyAlignment="1">
      <alignment wrapText="1"/>
    </xf>
    <xf numFmtId="165" fontId="0" fillId="0" borderId="0" xfId="0" applyNumberFormat="1" applyBorder="1"/>
    <xf numFmtId="2" fontId="11" fillId="0" borderId="0" xfId="0" applyNumberFormat="1" applyFont="1" applyBorder="1"/>
    <xf numFmtId="0" fontId="12" fillId="0" borderId="0" xfId="0" applyFont="1" applyBorder="1" applyAlignment="1">
      <alignment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 wrapText="1"/>
    </xf>
    <xf numFmtId="165" fontId="13" fillId="0" borderId="4" xfId="1" applyNumberFormat="1" applyFont="1" applyFill="1" applyBorder="1" applyAlignment="1">
      <alignment horizontal="center" vertical="center" wrapText="1"/>
    </xf>
    <xf numFmtId="165" fontId="7" fillId="0" borderId="4" xfId="1" applyNumberFormat="1" applyFont="1" applyFill="1" applyBorder="1" applyAlignment="1">
      <alignment horizontal="center" vertical="center" wrapText="1"/>
    </xf>
    <xf numFmtId="165" fontId="13" fillId="0" borderId="4" xfId="0" applyNumberFormat="1" applyFont="1" applyFill="1" applyBorder="1" applyAlignment="1">
      <alignment horizontal="center" vertical="center" wrapText="1"/>
    </xf>
    <xf numFmtId="165" fontId="7" fillId="0" borderId="4" xfId="0" applyNumberFormat="1" applyFont="1" applyFill="1" applyBorder="1" applyAlignment="1">
      <alignment horizontal="center" vertical="center" wrapText="1"/>
    </xf>
    <xf numFmtId="0" fontId="14" fillId="0" borderId="0" xfId="2" applyFont="1" applyAlignment="1">
      <alignment horizontal="center"/>
    </xf>
    <xf numFmtId="0" fontId="2" fillId="0" borderId="0" xfId="2" applyFont="1" applyFill="1" applyAlignment="1">
      <alignment horizontal="center"/>
    </xf>
    <xf numFmtId="0" fontId="14" fillId="0" borderId="0" xfId="2" applyFont="1" applyAlignment="1"/>
    <xf numFmtId="0" fontId="14" fillId="0" borderId="0" xfId="2" applyFont="1" applyFill="1" applyAlignment="1"/>
    <xf numFmtId="0" fontId="2" fillId="0" borderId="0" xfId="2" applyFont="1" applyFill="1" applyAlignment="1"/>
    <xf numFmtId="0" fontId="3" fillId="0" borderId="0" xfId="0" applyFont="1" applyBorder="1" applyAlignment="1">
      <alignment horizontal="center"/>
    </xf>
    <xf numFmtId="0" fontId="5" fillId="3" borderId="0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14" fillId="0" borderId="0" xfId="2" applyFont="1" applyAlignment="1">
      <alignment horizontal="left"/>
    </xf>
    <xf numFmtId="0" fontId="14" fillId="0" borderId="0" xfId="2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12" fillId="0" borderId="0" xfId="0" applyFont="1" applyBorder="1" applyAlignment="1">
      <alignment horizontal="center"/>
    </xf>
    <xf numFmtId="0" fontId="5" fillId="3" borderId="0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right"/>
    </xf>
    <xf numFmtId="0" fontId="2" fillId="0" borderId="6" xfId="2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3" xfId="3"/>
    <cellStyle name="Обычный 4" xfId="4"/>
    <cellStyle name="Стиль 1" xfId="5"/>
    <cellStyle name="Финансовый" xfId="1" builtinId="3"/>
    <cellStyle name="Финансов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D153"/>
  <sheetViews>
    <sheetView tabSelected="1" zoomScaleSheetLayoutView="100" workbookViewId="0">
      <selection activeCell="D12" sqref="D12"/>
    </sheetView>
  </sheetViews>
  <sheetFormatPr defaultColWidth="8.69921875" defaultRowHeight="16.8"/>
  <cols>
    <col min="1" max="1" width="20.69921875" style="1" customWidth="1"/>
    <col min="2" max="2" width="75.3984375" style="1" customWidth="1"/>
    <col min="3" max="3" width="20.19921875" style="1" customWidth="1"/>
    <col min="4" max="4" width="11.3984375" style="1" customWidth="1"/>
    <col min="5" max="16384" width="8.69921875" style="1"/>
  </cols>
  <sheetData>
    <row r="1" spans="1:4">
      <c r="A1" s="26"/>
      <c r="B1" s="21"/>
      <c r="C1" s="23" t="s">
        <v>290</v>
      </c>
      <c r="D1" s="23"/>
    </row>
    <row r="2" spans="1:4">
      <c r="A2" s="26"/>
      <c r="B2" s="21"/>
      <c r="C2" s="23" t="s">
        <v>289</v>
      </c>
      <c r="D2" s="23"/>
    </row>
    <row r="3" spans="1:4">
      <c r="A3" s="26"/>
      <c r="B3" s="21"/>
      <c r="C3" s="23" t="s">
        <v>288</v>
      </c>
      <c r="D3" s="23"/>
    </row>
    <row r="4" spans="1:4">
      <c r="A4" s="2"/>
      <c r="B4" s="24"/>
      <c r="C4" s="24" t="s">
        <v>292</v>
      </c>
      <c r="D4" s="24"/>
    </row>
    <row r="5" spans="1:4">
      <c r="A5" s="2"/>
      <c r="B5" s="25"/>
      <c r="C5" s="25"/>
      <c r="D5" s="22"/>
    </row>
    <row r="6" spans="1:4" ht="21.45" customHeight="1">
      <c r="A6" s="28" t="s">
        <v>293</v>
      </c>
      <c r="B6" s="28"/>
      <c r="C6" s="28"/>
      <c r="D6" s="27"/>
    </row>
    <row r="7" spans="1:4">
      <c r="A7" s="29"/>
      <c r="B7" s="29"/>
      <c r="C7" s="3" t="s">
        <v>0</v>
      </c>
    </row>
    <row r="8" spans="1:4" ht="47.55" customHeight="1">
      <c r="A8" s="4" t="s">
        <v>1</v>
      </c>
      <c r="B8" s="5" t="s">
        <v>2</v>
      </c>
      <c r="C8" s="5" t="s">
        <v>3</v>
      </c>
      <c r="D8" s="14"/>
    </row>
    <row r="9" spans="1:4">
      <c r="A9" s="15" t="s">
        <v>4</v>
      </c>
      <c r="B9" s="16" t="s">
        <v>5</v>
      </c>
      <c r="C9" s="17">
        <f>C10+C109</f>
        <v>1033075.2999999999</v>
      </c>
      <c r="D9" s="12"/>
    </row>
    <row r="10" spans="1:4">
      <c r="A10" s="15" t="s">
        <v>6</v>
      </c>
      <c r="B10" s="16" t="s">
        <v>7</v>
      </c>
      <c r="C10" s="17">
        <f>C11+C18+C28+C41+C44+C51+C58+C62+C69+C104</f>
        <v>93473.499999999985</v>
      </c>
      <c r="D10" s="8"/>
    </row>
    <row r="11" spans="1:4">
      <c r="A11" s="15" t="s">
        <v>8</v>
      </c>
      <c r="B11" s="16" t="s">
        <v>9</v>
      </c>
      <c r="C11" s="17">
        <f>C12</f>
        <v>75334.799999999988</v>
      </c>
    </row>
    <row r="12" spans="1:4">
      <c r="A12" s="6" t="s">
        <v>10</v>
      </c>
      <c r="B12" s="7" t="s">
        <v>11</v>
      </c>
      <c r="C12" s="18">
        <f>C13+C14+C15+C16</f>
        <v>75334.799999999988</v>
      </c>
      <c r="D12" s="12"/>
    </row>
    <row r="13" spans="1:4" ht="39.6">
      <c r="A13" s="6" t="s">
        <v>12</v>
      </c>
      <c r="B13" s="7" t="s">
        <v>13</v>
      </c>
      <c r="C13" s="18">
        <f>74437.4+270.5</f>
        <v>74707.899999999994</v>
      </c>
    </row>
    <row r="14" spans="1:4" ht="66">
      <c r="A14" s="6" t="s">
        <v>14</v>
      </c>
      <c r="B14" s="7" t="s">
        <v>15</v>
      </c>
      <c r="C14" s="18">
        <v>246.5</v>
      </c>
    </row>
    <row r="15" spans="1:4" ht="26.4">
      <c r="A15" s="6" t="s">
        <v>16</v>
      </c>
      <c r="B15" s="7" t="s">
        <v>17</v>
      </c>
      <c r="C15" s="18">
        <v>376</v>
      </c>
    </row>
    <row r="16" spans="1:4" ht="52.8">
      <c r="A16" s="6" t="s">
        <v>18</v>
      </c>
      <c r="B16" s="7" t="s">
        <v>19</v>
      </c>
      <c r="C16" s="18">
        <v>4.4000000000000004</v>
      </c>
    </row>
    <row r="17" spans="1:3" ht="52.8">
      <c r="A17" s="9" t="s">
        <v>294</v>
      </c>
      <c r="B17" s="7" t="s">
        <v>295</v>
      </c>
      <c r="C17" s="18">
        <v>64.099999999999994</v>
      </c>
    </row>
    <row r="18" spans="1:3" ht="26.4">
      <c r="A18" s="15" t="s">
        <v>20</v>
      </c>
      <c r="B18" s="16" t="s">
        <v>21</v>
      </c>
      <c r="C18" s="17">
        <f>C19</f>
        <v>65.5</v>
      </c>
    </row>
    <row r="19" spans="1:3">
      <c r="A19" s="6" t="s">
        <v>22</v>
      </c>
      <c r="B19" s="7" t="s">
        <v>23</v>
      </c>
      <c r="C19" s="18">
        <f>C20+C22+C24+C26</f>
        <v>65.5</v>
      </c>
    </row>
    <row r="20" spans="1:3" ht="39.6">
      <c r="A20" s="6" t="s">
        <v>24</v>
      </c>
      <c r="B20" s="7" t="s">
        <v>25</v>
      </c>
      <c r="C20" s="18">
        <f>C21</f>
        <v>30.200000000000003</v>
      </c>
    </row>
    <row r="21" spans="1:3" ht="66">
      <c r="A21" s="6" t="s">
        <v>26</v>
      </c>
      <c r="B21" s="7" t="s">
        <v>27</v>
      </c>
      <c r="C21" s="18">
        <f>23.8+6.4</f>
        <v>30.200000000000003</v>
      </c>
    </row>
    <row r="22" spans="1:3" ht="52.8">
      <c r="A22" s="6" t="s">
        <v>28</v>
      </c>
      <c r="B22" s="7" t="s">
        <v>29</v>
      </c>
      <c r="C22" s="18">
        <f>C23</f>
        <v>3.9</v>
      </c>
    </row>
    <row r="23" spans="1:3" ht="66">
      <c r="A23" s="6" t="s">
        <v>30</v>
      </c>
      <c r="B23" s="7" t="s">
        <v>31</v>
      </c>
      <c r="C23" s="18">
        <v>3.9</v>
      </c>
    </row>
    <row r="24" spans="1:3" ht="39.6">
      <c r="A24" s="6" t="s">
        <v>32</v>
      </c>
      <c r="B24" s="7" t="s">
        <v>33</v>
      </c>
      <c r="C24" s="18">
        <f>C25</f>
        <v>31.3</v>
      </c>
    </row>
    <row r="25" spans="1:3" ht="66">
      <c r="A25" s="6" t="s">
        <v>34</v>
      </c>
      <c r="B25" s="7" t="s">
        <v>35</v>
      </c>
      <c r="C25" s="18">
        <v>31.3</v>
      </c>
    </row>
    <row r="26" spans="1:3" ht="39.6">
      <c r="A26" s="6" t="s">
        <v>36</v>
      </c>
      <c r="B26" s="7" t="s">
        <v>37</v>
      </c>
      <c r="C26" s="18">
        <f>C27</f>
        <v>0.1</v>
      </c>
    </row>
    <row r="27" spans="1:3" ht="66">
      <c r="A27" s="6" t="s">
        <v>38</v>
      </c>
      <c r="B27" s="7" t="s">
        <v>39</v>
      </c>
      <c r="C27" s="18">
        <v>0.1</v>
      </c>
    </row>
    <row r="28" spans="1:3">
      <c r="A28" s="15" t="s">
        <v>40</v>
      </c>
      <c r="B28" s="16" t="s">
        <v>41</v>
      </c>
      <c r="C28" s="17">
        <f>C29+C34+C37+C39</f>
        <v>10231.599999999999</v>
      </c>
    </row>
    <row r="29" spans="1:3">
      <c r="A29" s="6" t="s">
        <v>42</v>
      </c>
      <c r="B29" s="7" t="s">
        <v>43</v>
      </c>
      <c r="C29" s="18">
        <f>C30+C32</f>
        <v>8069.4</v>
      </c>
    </row>
    <row r="30" spans="1:3">
      <c r="A30" s="6" t="s">
        <v>44</v>
      </c>
      <c r="B30" s="7" t="s">
        <v>45</v>
      </c>
      <c r="C30" s="18">
        <f>C31</f>
        <v>6096.8</v>
      </c>
    </row>
    <row r="31" spans="1:3">
      <c r="A31" s="6" t="s">
        <v>46</v>
      </c>
      <c r="B31" s="7" t="s">
        <v>45</v>
      </c>
      <c r="C31" s="18">
        <v>6096.8</v>
      </c>
    </row>
    <row r="32" spans="1:3" ht="26.4">
      <c r="A32" s="6" t="s">
        <v>47</v>
      </c>
      <c r="B32" s="7" t="s">
        <v>48</v>
      </c>
      <c r="C32" s="18">
        <f>C33</f>
        <v>1972.6</v>
      </c>
    </row>
    <row r="33" spans="1:3" ht="39.6">
      <c r="A33" s="6" t="s">
        <v>49</v>
      </c>
      <c r="B33" s="7" t="s">
        <v>50</v>
      </c>
      <c r="C33" s="18">
        <v>1972.6</v>
      </c>
    </row>
    <row r="34" spans="1:3">
      <c r="A34" s="6" t="s">
        <v>51</v>
      </c>
      <c r="B34" s="7" t="s">
        <v>52</v>
      </c>
      <c r="C34" s="18">
        <f>C35+C36</f>
        <v>0</v>
      </c>
    </row>
    <row r="35" spans="1:3">
      <c r="A35" s="6" t="s">
        <v>53</v>
      </c>
      <c r="B35" s="7" t="s">
        <v>52</v>
      </c>
      <c r="C35" s="18">
        <v>0</v>
      </c>
    </row>
    <row r="36" spans="1:3" ht="26.4">
      <c r="A36" s="6" t="s">
        <v>54</v>
      </c>
      <c r="B36" s="7" t="s">
        <v>55</v>
      </c>
      <c r="C36" s="18">
        <v>0</v>
      </c>
    </row>
    <row r="37" spans="1:3">
      <c r="A37" s="6" t="s">
        <v>56</v>
      </c>
      <c r="B37" s="7" t="s">
        <v>57</v>
      </c>
      <c r="C37" s="18">
        <f>C38</f>
        <v>401.3</v>
      </c>
    </row>
    <row r="38" spans="1:3">
      <c r="A38" s="6" t="s">
        <v>58</v>
      </c>
      <c r="B38" s="7" t="s">
        <v>57</v>
      </c>
      <c r="C38" s="18">
        <v>401.3</v>
      </c>
    </row>
    <row r="39" spans="1:3">
      <c r="A39" s="6" t="s">
        <v>59</v>
      </c>
      <c r="B39" s="7" t="s">
        <v>60</v>
      </c>
      <c r="C39" s="18">
        <f>C40</f>
        <v>1760.9</v>
      </c>
    </row>
    <row r="40" spans="1:3" ht="26.4">
      <c r="A40" s="6" t="s">
        <v>61</v>
      </c>
      <c r="B40" s="7" t="s">
        <v>62</v>
      </c>
      <c r="C40" s="18">
        <v>1760.9</v>
      </c>
    </row>
    <row r="41" spans="1:3">
      <c r="A41" s="15" t="s">
        <v>63</v>
      </c>
      <c r="B41" s="16" t="s">
        <v>64</v>
      </c>
      <c r="C41" s="17">
        <f>C42</f>
        <v>2144.4</v>
      </c>
    </row>
    <row r="42" spans="1:3" ht="26.4">
      <c r="A42" s="6" t="s">
        <v>65</v>
      </c>
      <c r="B42" s="7" t="s">
        <v>66</v>
      </c>
      <c r="C42" s="18">
        <f>C43</f>
        <v>2144.4</v>
      </c>
    </row>
    <row r="43" spans="1:3" ht="26.4">
      <c r="A43" s="6" t="s">
        <v>67</v>
      </c>
      <c r="B43" s="7" t="s">
        <v>68</v>
      </c>
      <c r="C43" s="18">
        <v>2144.4</v>
      </c>
    </row>
    <row r="44" spans="1:3" ht="26.4">
      <c r="A44" s="15" t="s">
        <v>69</v>
      </c>
      <c r="B44" s="16" t="s">
        <v>70</v>
      </c>
      <c r="C44" s="17">
        <f>C45+C48</f>
        <v>4879.5</v>
      </c>
    </row>
    <row r="45" spans="1:3" ht="52.8">
      <c r="A45" s="6" t="s">
        <v>71</v>
      </c>
      <c r="B45" s="7" t="s">
        <v>72</v>
      </c>
      <c r="C45" s="18">
        <f>C46</f>
        <v>4829.5</v>
      </c>
    </row>
    <row r="46" spans="1:3" ht="39.6">
      <c r="A46" s="6" t="s">
        <v>73</v>
      </c>
      <c r="B46" s="7" t="s">
        <v>74</v>
      </c>
      <c r="C46" s="18">
        <f>C47</f>
        <v>4829.5</v>
      </c>
    </row>
    <row r="47" spans="1:3" ht="52.8">
      <c r="A47" s="6" t="s">
        <v>75</v>
      </c>
      <c r="B47" s="7" t="s">
        <v>76</v>
      </c>
      <c r="C47" s="18">
        <f>5100-270.5</f>
        <v>4829.5</v>
      </c>
    </row>
    <row r="48" spans="1:3" ht="39.6">
      <c r="A48" s="6" t="s">
        <v>77</v>
      </c>
      <c r="B48" s="7" t="s">
        <v>78</v>
      </c>
      <c r="C48" s="18">
        <f>C49</f>
        <v>50</v>
      </c>
    </row>
    <row r="49" spans="1:3" ht="39.6">
      <c r="A49" s="6" t="s">
        <v>79</v>
      </c>
      <c r="B49" s="7" t="s">
        <v>80</v>
      </c>
      <c r="C49" s="18">
        <f>C50</f>
        <v>50</v>
      </c>
    </row>
    <row r="50" spans="1:3" ht="39.6">
      <c r="A50" s="6" t="s">
        <v>81</v>
      </c>
      <c r="B50" s="7" t="s">
        <v>82</v>
      </c>
      <c r="C50" s="18">
        <v>50</v>
      </c>
    </row>
    <row r="51" spans="1:3">
      <c r="A51" s="15" t="s">
        <v>83</v>
      </c>
      <c r="B51" s="16" t="s">
        <v>84</v>
      </c>
      <c r="C51" s="17">
        <f>C52</f>
        <v>17.2</v>
      </c>
    </row>
    <row r="52" spans="1:3">
      <c r="A52" s="6" t="s">
        <v>85</v>
      </c>
      <c r="B52" s="7" t="s">
        <v>86</v>
      </c>
      <c r="C52" s="18">
        <f>C53+C54+C55</f>
        <v>17.2</v>
      </c>
    </row>
    <row r="53" spans="1:3">
      <c r="A53" s="6" t="s">
        <v>87</v>
      </c>
      <c r="B53" s="7" t="s">
        <v>88</v>
      </c>
      <c r="C53" s="18">
        <v>17.2</v>
      </c>
    </row>
    <row r="54" spans="1:3">
      <c r="A54" s="6" t="s">
        <v>89</v>
      </c>
      <c r="B54" s="7" t="s">
        <v>90</v>
      </c>
      <c r="C54" s="18">
        <v>0</v>
      </c>
    </row>
    <row r="55" spans="1:3">
      <c r="A55" s="6" t="s">
        <v>91</v>
      </c>
      <c r="B55" s="7" t="s">
        <v>92</v>
      </c>
      <c r="C55" s="18">
        <f>C56+C57</f>
        <v>0</v>
      </c>
    </row>
    <row r="56" spans="1:3">
      <c r="A56" s="6" t="s">
        <v>93</v>
      </c>
      <c r="B56" s="7" t="s">
        <v>94</v>
      </c>
      <c r="C56" s="18">
        <v>0</v>
      </c>
    </row>
    <row r="57" spans="1:3">
      <c r="A57" s="6" t="s">
        <v>95</v>
      </c>
      <c r="B57" s="7" t="s">
        <v>96</v>
      </c>
      <c r="C57" s="18">
        <v>0</v>
      </c>
    </row>
    <row r="58" spans="1:3">
      <c r="A58" s="15" t="s">
        <v>97</v>
      </c>
      <c r="B58" s="16" t="s">
        <v>98</v>
      </c>
      <c r="C58" s="17">
        <f>C59</f>
        <v>247.5</v>
      </c>
    </row>
    <row r="59" spans="1:3">
      <c r="A59" s="6" t="s">
        <v>99</v>
      </c>
      <c r="B59" s="7" t="s">
        <v>100</v>
      </c>
      <c r="C59" s="18">
        <f>C60</f>
        <v>247.5</v>
      </c>
    </row>
    <row r="60" spans="1:3">
      <c r="A60" s="6" t="s">
        <v>101</v>
      </c>
      <c r="B60" s="7" t="s">
        <v>102</v>
      </c>
      <c r="C60" s="18">
        <f>C61</f>
        <v>247.5</v>
      </c>
    </row>
    <row r="61" spans="1:3">
      <c r="A61" s="6" t="s">
        <v>103</v>
      </c>
      <c r="B61" s="7" t="s">
        <v>104</v>
      </c>
      <c r="C61" s="18">
        <v>247.5</v>
      </c>
    </row>
    <row r="62" spans="1:3">
      <c r="A62" s="15" t="s">
        <v>105</v>
      </c>
      <c r="B62" s="16" t="s">
        <v>106</v>
      </c>
      <c r="C62" s="17">
        <f>C63+C66</f>
        <v>300</v>
      </c>
    </row>
    <row r="63" spans="1:3" ht="39.6">
      <c r="A63" s="6" t="s">
        <v>107</v>
      </c>
      <c r="B63" s="7" t="s">
        <v>108</v>
      </c>
      <c r="C63" s="18">
        <f>C64</f>
        <v>0</v>
      </c>
    </row>
    <row r="64" spans="1:3" ht="52.8">
      <c r="A64" s="6" t="s">
        <v>109</v>
      </c>
      <c r="B64" s="7" t="s">
        <v>110</v>
      </c>
      <c r="C64" s="18">
        <f>C65</f>
        <v>0</v>
      </c>
    </row>
    <row r="65" spans="1:3" ht="52.8">
      <c r="A65" s="6" t="s">
        <v>111</v>
      </c>
      <c r="B65" s="7" t="s">
        <v>112</v>
      </c>
      <c r="C65" s="18">
        <v>0</v>
      </c>
    </row>
    <row r="66" spans="1:3" ht="26.4">
      <c r="A66" s="6" t="s">
        <v>113</v>
      </c>
      <c r="B66" s="7" t="s">
        <v>114</v>
      </c>
      <c r="C66" s="18">
        <f>C67</f>
        <v>300</v>
      </c>
    </row>
    <row r="67" spans="1:3">
      <c r="A67" s="6" t="s">
        <v>115</v>
      </c>
      <c r="B67" s="7" t="s">
        <v>116</v>
      </c>
      <c r="C67" s="18">
        <f>C68</f>
        <v>300</v>
      </c>
    </row>
    <row r="68" spans="1:3" ht="39.6">
      <c r="A68" s="6" t="s">
        <v>117</v>
      </c>
      <c r="B68" s="7" t="s">
        <v>118</v>
      </c>
      <c r="C68" s="18">
        <v>300</v>
      </c>
    </row>
    <row r="69" spans="1:3">
      <c r="A69" s="15" t="s">
        <v>119</v>
      </c>
      <c r="B69" s="16" t="s">
        <v>120</v>
      </c>
      <c r="C69" s="17">
        <f>C70+C89+C91+C96+C102</f>
        <v>253</v>
      </c>
    </row>
    <row r="70" spans="1:3" ht="26.4">
      <c r="A70" s="6" t="s">
        <v>121</v>
      </c>
      <c r="B70" s="7" t="s">
        <v>122</v>
      </c>
      <c r="C70" s="18">
        <f>C71+C73+C75+C77+C79+C81+C83+C85+C87</f>
        <v>157.6</v>
      </c>
    </row>
    <row r="71" spans="1:3" ht="39.6">
      <c r="A71" s="6" t="s">
        <v>123</v>
      </c>
      <c r="B71" s="7" t="s">
        <v>124</v>
      </c>
      <c r="C71" s="18">
        <f>C72</f>
        <v>1.4</v>
      </c>
    </row>
    <row r="72" spans="1:3" ht="39.6">
      <c r="A72" s="6" t="s">
        <v>125</v>
      </c>
      <c r="B72" s="7" t="s">
        <v>126</v>
      </c>
      <c r="C72" s="18">
        <f>1.4</f>
        <v>1.4</v>
      </c>
    </row>
    <row r="73" spans="1:3" ht="39.6">
      <c r="A73" s="6" t="s">
        <v>127</v>
      </c>
      <c r="B73" s="7" t="s">
        <v>128</v>
      </c>
      <c r="C73" s="18">
        <f>C74</f>
        <v>38.9</v>
      </c>
    </row>
    <row r="74" spans="1:3" ht="52.8">
      <c r="A74" s="6" t="s">
        <v>129</v>
      </c>
      <c r="B74" s="7" t="s">
        <v>130</v>
      </c>
      <c r="C74" s="18">
        <f>0.9+38</f>
        <v>38.9</v>
      </c>
    </row>
    <row r="75" spans="1:3" ht="39.6">
      <c r="A75" s="6" t="s">
        <v>131</v>
      </c>
      <c r="B75" s="7" t="s">
        <v>132</v>
      </c>
      <c r="C75" s="18">
        <f>C76</f>
        <v>0</v>
      </c>
    </row>
    <row r="76" spans="1:3" ht="52.8">
      <c r="A76" s="6" t="s">
        <v>133</v>
      </c>
      <c r="B76" s="7" t="s">
        <v>134</v>
      </c>
      <c r="C76" s="18">
        <v>0</v>
      </c>
    </row>
    <row r="77" spans="1:3" ht="39.6">
      <c r="A77" s="6" t="s">
        <v>135</v>
      </c>
      <c r="B77" s="7" t="s">
        <v>136</v>
      </c>
      <c r="C77" s="18">
        <f>C78</f>
        <v>0</v>
      </c>
    </row>
    <row r="78" spans="1:3" ht="52.8">
      <c r="A78" s="6" t="s">
        <v>137</v>
      </c>
      <c r="B78" s="7" t="s">
        <v>138</v>
      </c>
      <c r="C78" s="18">
        <v>0</v>
      </c>
    </row>
    <row r="79" spans="1:3" ht="39.6">
      <c r="A79" s="6" t="s">
        <v>139</v>
      </c>
      <c r="B79" s="7" t="s">
        <v>140</v>
      </c>
      <c r="C79" s="18">
        <f>C80</f>
        <v>50</v>
      </c>
    </row>
    <row r="80" spans="1:3" ht="52.8">
      <c r="A80" s="6" t="s">
        <v>141</v>
      </c>
      <c r="B80" s="7" t="s">
        <v>142</v>
      </c>
      <c r="C80" s="18">
        <v>50</v>
      </c>
    </row>
    <row r="81" spans="1:3" ht="39.6">
      <c r="A81" s="6" t="s">
        <v>143</v>
      </c>
      <c r="B81" s="7" t="s">
        <v>144</v>
      </c>
      <c r="C81" s="18">
        <f>C82</f>
        <v>2</v>
      </c>
    </row>
    <row r="82" spans="1:3" ht="66">
      <c r="A82" s="6" t="s">
        <v>145</v>
      </c>
      <c r="B82" s="7" t="s">
        <v>146</v>
      </c>
      <c r="C82" s="18">
        <v>2</v>
      </c>
    </row>
    <row r="83" spans="1:3" ht="39.6">
      <c r="A83" s="6" t="s">
        <v>147</v>
      </c>
      <c r="B83" s="7" t="s">
        <v>148</v>
      </c>
      <c r="C83" s="18">
        <f>C84</f>
        <v>2</v>
      </c>
    </row>
    <row r="84" spans="1:3" ht="52.8">
      <c r="A84" s="6" t="s">
        <v>149</v>
      </c>
      <c r="B84" s="7" t="s">
        <v>150</v>
      </c>
      <c r="C84" s="18">
        <v>2</v>
      </c>
    </row>
    <row r="85" spans="1:3" ht="39.6">
      <c r="A85" s="6" t="s">
        <v>151</v>
      </c>
      <c r="B85" s="7" t="s">
        <v>152</v>
      </c>
      <c r="C85" s="18">
        <f>C86</f>
        <v>20</v>
      </c>
    </row>
    <row r="86" spans="1:3" ht="52.8">
      <c r="A86" s="6" t="s">
        <v>153</v>
      </c>
      <c r="B86" s="7" t="s">
        <v>154</v>
      </c>
      <c r="C86" s="18">
        <v>20</v>
      </c>
    </row>
    <row r="87" spans="1:3" ht="39.6">
      <c r="A87" s="6" t="s">
        <v>155</v>
      </c>
      <c r="B87" s="7" t="s">
        <v>156</v>
      </c>
      <c r="C87" s="18">
        <f>C88</f>
        <v>43.3</v>
      </c>
    </row>
    <row r="88" spans="1:3" ht="52.8">
      <c r="A88" s="6" t="s">
        <v>157</v>
      </c>
      <c r="B88" s="7" t="s">
        <v>158</v>
      </c>
      <c r="C88" s="18">
        <f>0.3+3+40</f>
        <v>43.3</v>
      </c>
    </row>
    <row r="89" spans="1:3" ht="26.4">
      <c r="A89" s="6" t="s">
        <v>159</v>
      </c>
      <c r="B89" s="7" t="s">
        <v>160</v>
      </c>
      <c r="C89" s="18">
        <f>C90</f>
        <v>0</v>
      </c>
    </row>
    <row r="90" spans="1:3" ht="26.4">
      <c r="A90" s="6" t="s">
        <v>161</v>
      </c>
      <c r="B90" s="7" t="s">
        <v>162</v>
      </c>
      <c r="C90" s="18">
        <v>0</v>
      </c>
    </row>
    <row r="91" spans="1:3" ht="66">
      <c r="A91" s="6" t="s">
        <v>163</v>
      </c>
      <c r="B91" s="7" t="s">
        <v>164</v>
      </c>
      <c r="C91" s="18">
        <f>C92+C94</f>
        <v>3</v>
      </c>
    </row>
    <row r="92" spans="1:3" ht="26.4">
      <c r="A92" s="6" t="s">
        <v>165</v>
      </c>
      <c r="B92" s="7" t="s">
        <v>166</v>
      </c>
      <c r="C92" s="18">
        <f>C93</f>
        <v>0</v>
      </c>
    </row>
    <row r="93" spans="1:3" ht="39.6">
      <c r="A93" s="6" t="s">
        <v>167</v>
      </c>
      <c r="B93" s="7" t="s">
        <v>168</v>
      </c>
      <c r="C93" s="18">
        <v>0</v>
      </c>
    </row>
    <row r="94" spans="1:3" ht="52.8">
      <c r="A94" s="6" t="s">
        <v>169</v>
      </c>
      <c r="B94" s="7" t="s">
        <v>170</v>
      </c>
      <c r="C94" s="18">
        <f>C95</f>
        <v>3</v>
      </c>
    </row>
    <row r="95" spans="1:3" ht="39.6">
      <c r="A95" s="6" t="s">
        <v>171</v>
      </c>
      <c r="B95" s="7" t="s">
        <v>172</v>
      </c>
      <c r="C95" s="18">
        <v>3</v>
      </c>
    </row>
    <row r="96" spans="1:3">
      <c r="A96" s="6" t="s">
        <v>173</v>
      </c>
      <c r="B96" s="7" t="s">
        <v>174</v>
      </c>
      <c r="C96" s="18">
        <f>C97+C99</f>
        <v>3</v>
      </c>
    </row>
    <row r="97" spans="1:3" ht="52.8">
      <c r="A97" s="6" t="s">
        <v>175</v>
      </c>
      <c r="B97" s="7" t="s">
        <v>176</v>
      </c>
      <c r="C97" s="18">
        <f>C98</f>
        <v>0</v>
      </c>
    </row>
    <row r="98" spans="1:3" ht="39.6">
      <c r="A98" s="6" t="s">
        <v>177</v>
      </c>
      <c r="B98" s="7" t="s">
        <v>178</v>
      </c>
      <c r="C98" s="18">
        <v>0</v>
      </c>
    </row>
    <row r="99" spans="1:3" ht="39.6">
      <c r="A99" s="6" t="s">
        <v>179</v>
      </c>
      <c r="B99" s="7" t="s">
        <v>180</v>
      </c>
      <c r="C99" s="18">
        <f>C100+C101</f>
        <v>3</v>
      </c>
    </row>
    <row r="100" spans="1:3" ht="39.6">
      <c r="A100" s="6" t="s">
        <v>181</v>
      </c>
      <c r="B100" s="7" t="s">
        <v>182</v>
      </c>
      <c r="C100" s="18">
        <v>1</v>
      </c>
    </row>
    <row r="101" spans="1:3" ht="39.6">
      <c r="A101" s="6" t="s">
        <v>183</v>
      </c>
      <c r="B101" s="7" t="s">
        <v>184</v>
      </c>
      <c r="C101" s="18">
        <v>2</v>
      </c>
    </row>
    <row r="102" spans="1:3">
      <c r="A102" s="6" t="s">
        <v>185</v>
      </c>
      <c r="B102" s="7" t="s">
        <v>186</v>
      </c>
      <c r="C102" s="18">
        <f>C103</f>
        <v>89.4</v>
      </c>
    </row>
    <row r="103" spans="1:3" ht="66">
      <c r="A103" s="6" t="s">
        <v>187</v>
      </c>
      <c r="B103" s="7" t="s">
        <v>188</v>
      </c>
      <c r="C103" s="18">
        <f>0.4+39+50</f>
        <v>89.4</v>
      </c>
    </row>
    <row r="104" spans="1:3">
      <c r="A104" s="15" t="s">
        <v>189</v>
      </c>
      <c r="B104" s="16" t="s">
        <v>190</v>
      </c>
      <c r="C104" s="17">
        <f>C105+C107</f>
        <v>0</v>
      </c>
    </row>
    <row r="105" spans="1:3">
      <c r="A105" s="6" t="s">
        <v>191</v>
      </c>
      <c r="B105" s="7" t="s">
        <v>192</v>
      </c>
      <c r="C105" s="18">
        <f>C106</f>
        <v>0</v>
      </c>
    </row>
    <row r="106" spans="1:3">
      <c r="A106" s="6" t="s">
        <v>193</v>
      </c>
      <c r="B106" s="7" t="s">
        <v>194</v>
      </c>
      <c r="C106" s="18">
        <v>0</v>
      </c>
    </row>
    <row r="107" spans="1:3">
      <c r="A107" s="6" t="s">
        <v>195</v>
      </c>
      <c r="B107" s="7" t="s">
        <v>196</v>
      </c>
      <c r="C107" s="18">
        <f>C108</f>
        <v>0</v>
      </c>
    </row>
    <row r="108" spans="1:3">
      <c r="A108" s="6" t="s">
        <v>197</v>
      </c>
      <c r="B108" s="7" t="s">
        <v>198</v>
      </c>
      <c r="C108" s="18">
        <v>0</v>
      </c>
    </row>
    <row r="109" spans="1:3">
      <c r="A109" s="15" t="s">
        <v>199</v>
      </c>
      <c r="B109" s="16" t="s">
        <v>200</v>
      </c>
      <c r="C109" s="17">
        <f>C110+C151</f>
        <v>939601.79999999993</v>
      </c>
    </row>
    <row r="110" spans="1:3" ht="26.4">
      <c r="A110" s="15" t="s">
        <v>201</v>
      </c>
      <c r="B110" s="16" t="s">
        <v>202</v>
      </c>
      <c r="C110" s="17">
        <f>C111+C116+C133+C144</f>
        <v>939601.79999999993</v>
      </c>
    </row>
    <row r="111" spans="1:3">
      <c r="A111" s="15" t="s">
        <v>203</v>
      </c>
      <c r="B111" s="16" t="s">
        <v>204</v>
      </c>
      <c r="C111" s="17">
        <f>C112+C114</f>
        <v>154168.29999999999</v>
      </c>
    </row>
    <row r="112" spans="1:3">
      <c r="A112" s="6" t="s">
        <v>205</v>
      </c>
      <c r="B112" s="7" t="s">
        <v>206</v>
      </c>
      <c r="C112" s="18">
        <f>C113</f>
        <v>154168.29999999999</v>
      </c>
    </row>
    <row r="113" spans="1:3" ht="26.4">
      <c r="A113" s="6" t="s">
        <v>207</v>
      </c>
      <c r="B113" s="7" t="s">
        <v>208</v>
      </c>
      <c r="C113" s="18">
        <v>154168.29999999999</v>
      </c>
    </row>
    <row r="114" spans="1:3">
      <c r="A114" s="6" t="s">
        <v>209</v>
      </c>
      <c r="B114" s="7" t="s">
        <v>210</v>
      </c>
      <c r="C114" s="18">
        <f>C115</f>
        <v>0</v>
      </c>
    </row>
    <row r="115" spans="1:3" ht="26.4">
      <c r="A115" s="6" t="s">
        <v>211</v>
      </c>
      <c r="B115" s="7" t="s">
        <v>212</v>
      </c>
      <c r="C115" s="18">
        <v>0</v>
      </c>
    </row>
    <row r="116" spans="1:3">
      <c r="A116" s="15" t="s">
        <v>213</v>
      </c>
      <c r="B116" s="16" t="s">
        <v>214</v>
      </c>
      <c r="C116" s="17">
        <f>C117+C119+C121+C123+C127+C129+C131+C125</f>
        <v>58308.899999999994</v>
      </c>
    </row>
    <row r="117" spans="1:3" ht="26.4">
      <c r="A117" s="6" t="s">
        <v>215</v>
      </c>
      <c r="B117" s="7" t="s">
        <v>216</v>
      </c>
      <c r="C117" s="18">
        <f>C118</f>
        <v>0</v>
      </c>
    </row>
    <row r="118" spans="1:3" ht="26.4">
      <c r="A118" s="6" t="s">
        <v>217</v>
      </c>
      <c r="B118" s="7" t="s">
        <v>218</v>
      </c>
      <c r="C118" s="18">
        <v>0</v>
      </c>
    </row>
    <row r="119" spans="1:3" ht="26.4">
      <c r="A119" s="6" t="s">
        <v>219</v>
      </c>
      <c r="B119" s="7" t="s">
        <v>220</v>
      </c>
      <c r="C119" s="18">
        <f>C120</f>
        <v>0</v>
      </c>
    </row>
    <row r="120" spans="1:3" ht="39.6">
      <c r="A120" s="6" t="s">
        <v>221</v>
      </c>
      <c r="B120" s="7" t="s">
        <v>222</v>
      </c>
      <c r="C120" s="18">
        <v>0</v>
      </c>
    </row>
    <row r="121" spans="1:3" ht="39.6">
      <c r="A121" s="6" t="s">
        <v>223</v>
      </c>
      <c r="B121" s="7" t="s">
        <v>224</v>
      </c>
      <c r="C121" s="18">
        <f>C122</f>
        <v>0</v>
      </c>
    </row>
    <row r="122" spans="1:3" ht="39.6">
      <c r="A122" s="6" t="s">
        <v>225</v>
      </c>
      <c r="B122" s="7" t="s">
        <v>226</v>
      </c>
      <c r="C122" s="18"/>
    </row>
    <row r="123" spans="1:3" ht="26.4">
      <c r="A123" s="6" t="s">
        <v>227</v>
      </c>
      <c r="B123" s="7" t="s">
        <v>228</v>
      </c>
      <c r="C123" s="18">
        <f>C124</f>
        <v>15150.3</v>
      </c>
    </row>
    <row r="124" spans="1:3" ht="39.6">
      <c r="A124" s="6" t="s">
        <v>229</v>
      </c>
      <c r="B124" s="7" t="s">
        <v>230</v>
      </c>
      <c r="C124" s="18">
        <v>15150.3</v>
      </c>
    </row>
    <row r="125" spans="1:3" ht="26.4">
      <c r="A125" s="9" t="s">
        <v>231</v>
      </c>
      <c r="B125" s="10" t="s">
        <v>232</v>
      </c>
      <c r="C125" s="18">
        <f>C126</f>
        <v>0</v>
      </c>
    </row>
    <row r="126" spans="1:3" ht="28.2">
      <c r="A126" s="9" t="s">
        <v>233</v>
      </c>
      <c r="B126" s="11" t="s">
        <v>234</v>
      </c>
      <c r="C126" s="18">
        <v>0</v>
      </c>
    </row>
    <row r="127" spans="1:3">
      <c r="A127" s="6" t="s">
        <v>235</v>
      </c>
      <c r="B127" s="7" t="s">
        <v>236</v>
      </c>
      <c r="C127" s="18">
        <f>C128</f>
        <v>0</v>
      </c>
    </row>
    <row r="128" spans="1:3" ht="26.4">
      <c r="A128" s="6" t="s">
        <v>237</v>
      </c>
      <c r="B128" s="7" t="s">
        <v>238</v>
      </c>
      <c r="C128" s="18"/>
    </row>
    <row r="129" spans="1:3" ht="26.4">
      <c r="A129" s="6" t="s">
        <v>239</v>
      </c>
      <c r="B129" s="7" t="s">
        <v>240</v>
      </c>
      <c r="C129" s="18">
        <f>C130</f>
        <v>0</v>
      </c>
    </row>
    <row r="130" spans="1:3" ht="39.6">
      <c r="A130" s="6" t="s">
        <v>241</v>
      </c>
      <c r="B130" s="7" t="s">
        <v>242</v>
      </c>
      <c r="C130" s="18">
        <v>0</v>
      </c>
    </row>
    <row r="131" spans="1:3">
      <c r="A131" s="6" t="s">
        <v>243</v>
      </c>
      <c r="B131" s="7" t="s">
        <v>244</v>
      </c>
      <c r="C131" s="18">
        <f>C132</f>
        <v>43158.6</v>
      </c>
    </row>
    <row r="132" spans="1:3">
      <c r="A132" s="6" t="s">
        <v>245</v>
      </c>
      <c r="B132" s="7" t="s">
        <v>246</v>
      </c>
      <c r="C132" s="18">
        <f>18268.3+8072.7+103.6+3810.6+5937.4+5190.1+1775.9</f>
        <v>43158.6</v>
      </c>
    </row>
    <row r="133" spans="1:3">
      <c r="A133" s="15" t="s">
        <v>247</v>
      </c>
      <c r="B133" s="16" t="s">
        <v>248</v>
      </c>
      <c r="C133" s="17">
        <f>C134+C136+C138+C140+C142</f>
        <v>725587</v>
      </c>
    </row>
    <row r="134" spans="1:3" ht="26.4">
      <c r="A134" s="6" t="s">
        <v>249</v>
      </c>
      <c r="B134" s="7" t="s">
        <v>250</v>
      </c>
      <c r="C134" s="18">
        <f>C135</f>
        <v>0</v>
      </c>
    </row>
    <row r="135" spans="1:3" ht="26.4">
      <c r="A135" s="6" t="s">
        <v>251</v>
      </c>
      <c r="B135" s="7" t="s">
        <v>252</v>
      </c>
      <c r="C135" s="18">
        <v>0</v>
      </c>
    </row>
    <row r="136" spans="1:3" ht="26.4">
      <c r="A136" s="6" t="s">
        <v>253</v>
      </c>
      <c r="B136" s="7" t="s">
        <v>254</v>
      </c>
      <c r="C136" s="18">
        <f>C137</f>
        <v>131183.4</v>
      </c>
    </row>
    <row r="137" spans="1:3" ht="26.4">
      <c r="A137" s="6" t="s">
        <v>255</v>
      </c>
      <c r="B137" s="7" t="s">
        <v>256</v>
      </c>
      <c r="C137" s="18">
        <f>387.6+1114.8+1124.9+12287.9+1118.3+1678+0.7+113117.7+353.5</f>
        <v>131183.4</v>
      </c>
    </row>
    <row r="138" spans="1:3" ht="26.4">
      <c r="A138" s="6" t="s">
        <v>257</v>
      </c>
      <c r="B138" s="7" t="s">
        <v>258</v>
      </c>
      <c r="C138" s="18">
        <f>C139</f>
        <v>1.4</v>
      </c>
    </row>
    <row r="139" spans="1:3" ht="39.6">
      <c r="A139" s="6" t="s">
        <v>259</v>
      </c>
      <c r="B139" s="7" t="s">
        <v>260</v>
      </c>
      <c r="C139" s="18">
        <v>1.4</v>
      </c>
    </row>
    <row r="140" spans="1:3">
      <c r="A140" s="6" t="s">
        <v>261</v>
      </c>
      <c r="B140" s="7" t="s">
        <v>262</v>
      </c>
      <c r="C140" s="18">
        <f>C141</f>
        <v>0</v>
      </c>
    </row>
    <row r="141" spans="1:3" ht="26.4">
      <c r="A141" s="6" t="s">
        <v>263</v>
      </c>
      <c r="B141" s="7" t="s">
        <v>264</v>
      </c>
      <c r="C141" s="18">
        <v>0</v>
      </c>
    </row>
    <row r="142" spans="1:3">
      <c r="A142" s="6" t="s">
        <v>265</v>
      </c>
      <c r="B142" s="7" t="s">
        <v>266</v>
      </c>
      <c r="C142" s="18">
        <f>C143</f>
        <v>594402.19999999995</v>
      </c>
    </row>
    <row r="143" spans="1:3">
      <c r="A143" s="6" t="s">
        <v>267</v>
      </c>
      <c r="B143" s="7" t="s">
        <v>268</v>
      </c>
      <c r="C143" s="18">
        <f>427900.9+166501.3</f>
        <v>594402.19999999995</v>
      </c>
    </row>
    <row r="144" spans="1:3">
      <c r="A144" s="15" t="s">
        <v>269</v>
      </c>
      <c r="B144" s="16" t="s">
        <v>270</v>
      </c>
      <c r="C144" s="17">
        <f>C145+C147+C149</f>
        <v>1537.6</v>
      </c>
    </row>
    <row r="145" spans="1:3" ht="39.6">
      <c r="A145" s="6" t="s">
        <v>271</v>
      </c>
      <c r="B145" s="7" t="s">
        <v>272</v>
      </c>
      <c r="C145" s="18">
        <f>C146</f>
        <v>1537.6</v>
      </c>
    </row>
    <row r="146" spans="1:3" ht="39.6">
      <c r="A146" s="6" t="s">
        <v>273</v>
      </c>
      <c r="B146" s="7" t="s">
        <v>274</v>
      </c>
      <c r="C146" s="18">
        <v>1537.6</v>
      </c>
    </row>
    <row r="147" spans="1:3" ht="39.6">
      <c r="A147" s="6" t="s">
        <v>275</v>
      </c>
      <c r="B147" s="7" t="s">
        <v>276</v>
      </c>
      <c r="C147" s="18">
        <f>C148</f>
        <v>0</v>
      </c>
    </row>
    <row r="148" spans="1:3" ht="39.6">
      <c r="A148" s="6" t="s">
        <v>277</v>
      </c>
      <c r="B148" s="7" t="s">
        <v>278</v>
      </c>
      <c r="C148" s="18">
        <v>0</v>
      </c>
    </row>
    <row r="149" spans="1:3">
      <c r="A149" s="6" t="s">
        <v>279</v>
      </c>
      <c r="B149" s="7" t="s">
        <v>280</v>
      </c>
      <c r="C149" s="18">
        <f>C150</f>
        <v>0</v>
      </c>
    </row>
    <row r="150" spans="1:3">
      <c r="A150" s="6" t="s">
        <v>281</v>
      </c>
      <c r="B150" s="7" t="s">
        <v>282</v>
      </c>
      <c r="C150" s="18">
        <v>0</v>
      </c>
    </row>
    <row r="151" spans="1:3">
      <c r="A151" s="15" t="s">
        <v>283</v>
      </c>
      <c r="B151" s="16" t="s">
        <v>284</v>
      </c>
      <c r="C151" s="17">
        <f>C152</f>
        <v>0</v>
      </c>
    </row>
    <row r="152" spans="1:3">
      <c r="A152" s="6" t="s">
        <v>285</v>
      </c>
      <c r="B152" s="7" t="s">
        <v>286</v>
      </c>
      <c r="C152" s="18">
        <f>C153</f>
        <v>0</v>
      </c>
    </row>
    <row r="153" spans="1:3">
      <c r="A153" s="6" t="s">
        <v>287</v>
      </c>
      <c r="B153" s="7" t="s">
        <v>286</v>
      </c>
      <c r="C153" s="18">
        <v>0</v>
      </c>
    </row>
  </sheetData>
  <autoFilter ref="B8:C153"/>
  <mergeCells count="2">
    <mergeCell ref="A6:C6"/>
    <mergeCell ref="A7:B7"/>
  </mergeCells>
  <printOptions horizontalCentered="1"/>
  <pageMargins left="0.70866141732283472" right="0.51181102362204722" top="0.35433070866141736" bottom="0.35433070866141736" header="0.31496062992125984" footer="0.31496062992125984"/>
  <pageSetup paperSize="9" scale="70" fitToHeight="0" orientation="portrait" errors="blank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F154"/>
  <sheetViews>
    <sheetView zoomScaleSheetLayoutView="100" workbookViewId="0">
      <selection activeCell="E14" sqref="E14:F14"/>
    </sheetView>
  </sheetViews>
  <sheetFormatPr defaultColWidth="8.69921875" defaultRowHeight="16.8"/>
  <cols>
    <col min="1" max="1" width="19.8984375" style="1" customWidth="1"/>
    <col min="2" max="2" width="71.3984375" style="1" customWidth="1"/>
    <col min="3" max="3" width="11.59765625" style="1" customWidth="1"/>
    <col min="4" max="4" width="12" style="1" customWidth="1"/>
    <col min="5" max="16384" width="8.69921875" style="1"/>
  </cols>
  <sheetData>
    <row r="1" spans="1:6">
      <c r="A1" s="2"/>
      <c r="B1" s="23"/>
      <c r="C1" s="30" t="s">
        <v>291</v>
      </c>
      <c r="D1" s="30"/>
    </row>
    <row r="2" spans="1:6">
      <c r="A2" s="2"/>
      <c r="B2" s="23"/>
      <c r="C2" s="30" t="s">
        <v>289</v>
      </c>
      <c r="D2" s="30"/>
    </row>
    <row r="3" spans="1:6">
      <c r="A3" s="2"/>
      <c r="B3" s="24"/>
      <c r="C3" s="31" t="s">
        <v>288</v>
      </c>
      <c r="D3" s="31"/>
    </row>
    <row r="4" spans="1:6">
      <c r="A4" s="2"/>
      <c r="B4" s="24"/>
      <c r="C4" s="31" t="s">
        <v>296</v>
      </c>
      <c r="D4" s="31"/>
    </row>
    <row r="5" spans="1:6">
      <c r="A5" s="2"/>
      <c r="B5" s="25"/>
      <c r="C5" s="25"/>
      <c r="D5" s="25"/>
    </row>
    <row r="6" spans="1:6">
      <c r="A6" s="2"/>
      <c r="B6" s="32"/>
      <c r="C6" s="32"/>
      <c r="D6" s="32"/>
    </row>
    <row r="7" spans="1:6" ht="17.7" customHeight="1">
      <c r="A7" s="34" t="s">
        <v>297</v>
      </c>
      <c r="B7" s="34"/>
      <c r="C7" s="34"/>
      <c r="D7" s="34"/>
    </row>
    <row r="8" spans="1:6">
      <c r="A8" s="29"/>
      <c r="B8" s="29"/>
      <c r="C8" s="35" t="s">
        <v>0</v>
      </c>
      <c r="D8" s="35"/>
    </row>
    <row r="9" spans="1:6" ht="29.4" customHeight="1">
      <c r="A9" s="36" t="s">
        <v>1</v>
      </c>
      <c r="B9" s="38" t="s">
        <v>2</v>
      </c>
      <c r="C9" s="40" t="s">
        <v>3</v>
      </c>
      <c r="D9" s="41"/>
    </row>
    <row r="10" spans="1:6" ht="22.5" customHeight="1">
      <c r="A10" s="37"/>
      <c r="B10" s="39"/>
      <c r="C10" s="5">
        <v>2025</v>
      </c>
      <c r="D10" s="5">
        <v>2026</v>
      </c>
    </row>
    <row r="11" spans="1:6">
      <c r="A11" s="15" t="s">
        <v>4</v>
      </c>
      <c r="B11" s="16" t="s">
        <v>5</v>
      </c>
      <c r="C11" s="19">
        <f>C12+C110</f>
        <v>941238.10000000009</v>
      </c>
      <c r="D11" s="19">
        <f>D12+D110</f>
        <v>951579.7</v>
      </c>
      <c r="E11" s="33"/>
      <c r="F11" s="33"/>
    </row>
    <row r="12" spans="1:6">
      <c r="A12" s="15" t="s">
        <v>6</v>
      </c>
      <c r="B12" s="16" t="s">
        <v>7</v>
      </c>
      <c r="C12" s="19">
        <f>C13+C19+C29+C42+C45+C52+C59+C63+C70+C105</f>
        <v>94293.299999999988</v>
      </c>
      <c r="D12" s="19">
        <f>D13+D19+D29+D42+D45+D52+D59+D63+D70+D105</f>
        <v>96506</v>
      </c>
      <c r="E12" s="13"/>
      <c r="F12" s="13"/>
    </row>
    <row r="13" spans="1:6">
      <c r="A13" s="15" t="s">
        <v>8</v>
      </c>
      <c r="B13" s="16" t="s">
        <v>9</v>
      </c>
      <c r="C13" s="19">
        <f>C14</f>
        <v>75486.7</v>
      </c>
      <c r="D13" s="19">
        <f>D14</f>
        <v>77148.599999999991</v>
      </c>
    </row>
    <row r="14" spans="1:6">
      <c r="A14" s="6" t="s">
        <v>10</v>
      </c>
      <c r="B14" s="7" t="s">
        <v>11</v>
      </c>
      <c r="C14" s="20">
        <f>C15+C16+C17+C18</f>
        <v>75486.7</v>
      </c>
      <c r="D14" s="20">
        <f>D15+D16+D17+D18</f>
        <v>77148.599999999991</v>
      </c>
      <c r="E14" s="12"/>
      <c r="F14" s="12"/>
    </row>
    <row r="15" spans="1:6" ht="39.6">
      <c r="A15" s="6" t="s">
        <v>12</v>
      </c>
      <c r="B15" s="7" t="s">
        <v>13</v>
      </c>
      <c r="C15" s="20">
        <f>59759+14254.9+716.8</f>
        <v>74730.7</v>
      </c>
      <c r="D15" s="20">
        <f>60012.7+16379.9</f>
        <v>76392.599999999991</v>
      </c>
    </row>
    <row r="16" spans="1:6" ht="66">
      <c r="A16" s="6" t="s">
        <v>14</v>
      </c>
      <c r="B16" s="7" t="s">
        <v>15</v>
      </c>
      <c r="C16" s="18">
        <v>250</v>
      </c>
      <c r="D16" s="18">
        <v>250</v>
      </c>
    </row>
    <row r="17" spans="1:4" ht="26.4">
      <c r="A17" s="6" t="s">
        <v>16</v>
      </c>
      <c r="B17" s="7" t="s">
        <v>17</v>
      </c>
      <c r="C17" s="18">
        <v>500</v>
      </c>
      <c r="D17" s="18">
        <v>500</v>
      </c>
    </row>
    <row r="18" spans="1:4" ht="52.8">
      <c r="A18" s="6" t="s">
        <v>18</v>
      </c>
      <c r="B18" s="7" t="s">
        <v>19</v>
      </c>
      <c r="C18" s="18">
        <v>6</v>
      </c>
      <c r="D18" s="18">
        <v>6</v>
      </c>
    </row>
    <row r="19" spans="1:4" ht="26.4">
      <c r="A19" s="15" t="s">
        <v>20</v>
      </c>
      <c r="B19" s="16" t="s">
        <v>21</v>
      </c>
      <c r="C19" s="17">
        <f>C20</f>
        <v>67.800000000000011</v>
      </c>
      <c r="D19" s="17">
        <f>D20</f>
        <v>92.7</v>
      </c>
    </row>
    <row r="20" spans="1:4" ht="26.4">
      <c r="A20" s="6" t="s">
        <v>22</v>
      </c>
      <c r="B20" s="7" t="s">
        <v>23</v>
      </c>
      <c r="C20" s="18">
        <f>C21+C23+C25+C27</f>
        <v>67.800000000000011</v>
      </c>
      <c r="D20" s="18">
        <f>D21+D23+D25+D27</f>
        <v>92.7</v>
      </c>
    </row>
    <row r="21" spans="1:4" ht="39.6">
      <c r="A21" s="6" t="s">
        <v>24</v>
      </c>
      <c r="B21" s="7" t="s">
        <v>25</v>
      </c>
      <c r="C21" s="18">
        <f>C22</f>
        <v>31.400000000000002</v>
      </c>
      <c r="D21" s="18">
        <f>D22</f>
        <v>55</v>
      </c>
    </row>
    <row r="22" spans="1:4" ht="66">
      <c r="A22" s="6" t="s">
        <v>26</v>
      </c>
      <c r="B22" s="7" t="s">
        <v>27</v>
      </c>
      <c r="C22" s="18">
        <f>26.6+4.8</f>
        <v>31.400000000000002</v>
      </c>
      <c r="D22" s="18">
        <f>28.2+26.8</f>
        <v>55</v>
      </c>
    </row>
    <row r="23" spans="1:4" ht="52.8">
      <c r="A23" s="6" t="s">
        <v>28</v>
      </c>
      <c r="B23" s="7" t="s">
        <v>29</v>
      </c>
      <c r="C23" s="18">
        <f>C24</f>
        <v>4</v>
      </c>
      <c r="D23" s="18">
        <f>D24</f>
        <v>4.2</v>
      </c>
    </row>
    <row r="24" spans="1:4" ht="79.2">
      <c r="A24" s="6" t="s">
        <v>30</v>
      </c>
      <c r="B24" s="7" t="s">
        <v>31</v>
      </c>
      <c r="C24" s="18">
        <v>4</v>
      </c>
      <c r="D24" s="18">
        <v>4.2</v>
      </c>
    </row>
    <row r="25" spans="1:4" ht="39.6">
      <c r="A25" s="6" t="s">
        <v>32</v>
      </c>
      <c r="B25" s="7" t="s">
        <v>33</v>
      </c>
      <c r="C25" s="18">
        <f>C26</f>
        <v>32.200000000000003</v>
      </c>
      <c r="D25" s="18">
        <f>D26</f>
        <v>33.299999999999997</v>
      </c>
    </row>
    <row r="26" spans="1:4" ht="66">
      <c r="A26" s="6" t="s">
        <v>34</v>
      </c>
      <c r="B26" s="7" t="s">
        <v>35</v>
      </c>
      <c r="C26" s="18">
        <v>32.200000000000003</v>
      </c>
      <c r="D26" s="18">
        <v>33.299999999999997</v>
      </c>
    </row>
    <row r="27" spans="1:4" ht="39.6">
      <c r="A27" s="6" t="s">
        <v>36</v>
      </c>
      <c r="B27" s="7" t="s">
        <v>37</v>
      </c>
      <c r="C27" s="18">
        <f>C28</f>
        <v>0.2</v>
      </c>
      <c r="D27" s="18">
        <f>D28</f>
        <v>0.2</v>
      </c>
    </row>
    <row r="28" spans="1:4" ht="66">
      <c r="A28" s="6" t="s">
        <v>38</v>
      </c>
      <c r="B28" s="7" t="s">
        <v>39</v>
      </c>
      <c r="C28" s="18">
        <v>0.2</v>
      </c>
      <c r="D28" s="18">
        <v>0.2</v>
      </c>
    </row>
    <row r="29" spans="1:4">
      <c r="A29" s="15" t="s">
        <v>40</v>
      </c>
      <c r="B29" s="16" t="s">
        <v>41</v>
      </c>
      <c r="C29" s="19">
        <f>C30+C35+C38+C40</f>
        <v>10640.9</v>
      </c>
      <c r="D29" s="19">
        <f>D30+D35+D38+D40</f>
        <v>11066.6</v>
      </c>
    </row>
    <row r="30" spans="1:4">
      <c r="A30" s="6" t="s">
        <v>42</v>
      </c>
      <c r="B30" s="7" t="s">
        <v>43</v>
      </c>
      <c r="C30" s="20">
        <f>C31+C33</f>
        <v>8392.2000000000007</v>
      </c>
      <c r="D30" s="20">
        <f>D31+D33</f>
        <v>8727.9</v>
      </c>
    </row>
    <row r="31" spans="1:4" ht="26.4">
      <c r="A31" s="6" t="s">
        <v>44</v>
      </c>
      <c r="B31" s="7" t="s">
        <v>45</v>
      </c>
      <c r="C31" s="20">
        <f>C32</f>
        <v>6340.7</v>
      </c>
      <c r="D31" s="20">
        <f>D32</f>
        <v>6594.3</v>
      </c>
    </row>
    <row r="32" spans="1:4" ht="26.4">
      <c r="A32" s="6" t="s">
        <v>46</v>
      </c>
      <c r="B32" s="7" t="s">
        <v>45</v>
      </c>
      <c r="C32" s="20">
        <v>6340.7</v>
      </c>
      <c r="D32" s="20">
        <v>6594.3</v>
      </c>
    </row>
    <row r="33" spans="1:4" ht="26.4">
      <c r="A33" s="6" t="s">
        <v>47</v>
      </c>
      <c r="B33" s="7" t="s">
        <v>48</v>
      </c>
      <c r="C33" s="20">
        <f>C34</f>
        <v>2051.5</v>
      </c>
      <c r="D33" s="20">
        <f>D34</f>
        <v>2133.6</v>
      </c>
    </row>
    <row r="34" spans="1:4" ht="39.6">
      <c r="A34" s="6" t="s">
        <v>49</v>
      </c>
      <c r="B34" s="7" t="s">
        <v>50</v>
      </c>
      <c r="C34" s="20">
        <v>2051.5</v>
      </c>
      <c r="D34" s="20">
        <v>2133.6</v>
      </c>
    </row>
    <row r="35" spans="1:4">
      <c r="A35" s="6" t="s">
        <v>51</v>
      </c>
      <c r="B35" s="7" t="s">
        <v>52</v>
      </c>
      <c r="C35" s="20">
        <f>C36+C37</f>
        <v>0</v>
      </c>
      <c r="D35" s="20">
        <f>D36+D37</f>
        <v>0</v>
      </c>
    </row>
    <row r="36" spans="1:4">
      <c r="A36" s="6" t="s">
        <v>53</v>
      </c>
      <c r="B36" s="7" t="s">
        <v>52</v>
      </c>
      <c r="C36" s="20">
        <v>0</v>
      </c>
      <c r="D36" s="20">
        <v>0</v>
      </c>
    </row>
    <row r="37" spans="1:4" ht="26.4">
      <c r="A37" s="6" t="s">
        <v>54</v>
      </c>
      <c r="B37" s="7" t="s">
        <v>55</v>
      </c>
      <c r="C37" s="20">
        <v>0</v>
      </c>
      <c r="D37" s="20">
        <v>0</v>
      </c>
    </row>
    <row r="38" spans="1:4">
      <c r="A38" s="6" t="s">
        <v>56</v>
      </c>
      <c r="B38" s="7" t="s">
        <v>57</v>
      </c>
      <c r="C38" s="20">
        <f>C39</f>
        <v>417.3</v>
      </c>
      <c r="D38" s="20">
        <f>D39</f>
        <v>434.1</v>
      </c>
    </row>
    <row r="39" spans="1:4">
      <c r="A39" s="6" t="s">
        <v>58</v>
      </c>
      <c r="B39" s="7" t="s">
        <v>57</v>
      </c>
      <c r="C39" s="20">
        <v>417.3</v>
      </c>
      <c r="D39" s="20">
        <v>434.1</v>
      </c>
    </row>
    <row r="40" spans="1:4">
      <c r="A40" s="6" t="s">
        <v>59</v>
      </c>
      <c r="B40" s="7" t="s">
        <v>60</v>
      </c>
      <c r="C40" s="20">
        <f>C41</f>
        <v>1831.4</v>
      </c>
      <c r="D40" s="20">
        <f>D41</f>
        <v>1904.6</v>
      </c>
    </row>
    <row r="41" spans="1:4" ht="26.4">
      <c r="A41" s="6" t="s">
        <v>61</v>
      </c>
      <c r="B41" s="7" t="s">
        <v>62</v>
      </c>
      <c r="C41" s="20">
        <v>1831.4</v>
      </c>
      <c r="D41" s="20">
        <v>1904.6</v>
      </c>
    </row>
    <row r="42" spans="1:4">
      <c r="A42" s="15" t="s">
        <v>63</v>
      </c>
      <c r="B42" s="16" t="s">
        <v>64</v>
      </c>
      <c r="C42" s="19">
        <f>C43</f>
        <v>2300</v>
      </c>
      <c r="D42" s="19">
        <f>D43</f>
        <v>2300</v>
      </c>
    </row>
    <row r="43" spans="1:4" ht="26.4">
      <c r="A43" s="6" t="s">
        <v>65</v>
      </c>
      <c r="B43" s="7" t="s">
        <v>66</v>
      </c>
      <c r="C43" s="20">
        <f>C44</f>
        <v>2300</v>
      </c>
      <c r="D43" s="20">
        <f>D44</f>
        <v>2300</v>
      </c>
    </row>
    <row r="44" spans="1:4" ht="26.4">
      <c r="A44" s="6" t="s">
        <v>67</v>
      </c>
      <c r="B44" s="7" t="s">
        <v>68</v>
      </c>
      <c r="C44" s="20">
        <v>2300</v>
      </c>
      <c r="D44" s="20">
        <v>2300</v>
      </c>
    </row>
    <row r="45" spans="1:4" ht="26.4">
      <c r="A45" s="15" t="s">
        <v>69</v>
      </c>
      <c r="B45" s="16" t="s">
        <v>70</v>
      </c>
      <c r="C45" s="19">
        <f>C46+C49</f>
        <v>4924.5</v>
      </c>
      <c r="D45" s="19">
        <f>D46+D49</f>
        <v>5003.6000000000004</v>
      </c>
    </row>
    <row r="46" spans="1:4" ht="52.8">
      <c r="A46" s="6" t="s">
        <v>71</v>
      </c>
      <c r="B46" s="7" t="s">
        <v>72</v>
      </c>
      <c r="C46" s="20">
        <f>C47</f>
        <v>4874.5</v>
      </c>
      <c r="D46" s="20">
        <f>D47</f>
        <v>4953.6000000000004</v>
      </c>
    </row>
    <row r="47" spans="1:4" ht="39.6">
      <c r="A47" s="6" t="s">
        <v>73</v>
      </c>
      <c r="B47" s="7" t="s">
        <v>74</v>
      </c>
      <c r="C47" s="20">
        <f>C48</f>
        <v>4874.5</v>
      </c>
      <c r="D47" s="20">
        <f>D48</f>
        <v>4953.6000000000004</v>
      </c>
    </row>
    <row r="48" spans="1:4" ht="52.8">
      <c r="A48" s="6" t="s">
        <v>75</v>
      </c>
      <c r="B48" s="7" t="s">
        <v>76</v>
      </c>
      <c r="C48" s="20">
        <f>5100-225.5</f>
        <v>4874.5</v>
      </c>
      <c r="D48" s="20">
        <f>5200-246.4</f>
        <v>4953.6000000000004</v>
      </c>
    </row>
    <row r="49" spans="1:4" ht="52.8">
      <c r="A49" s="6" t="s">
        <v>77</v>
      </c>
      <c r="B49" s="7" t="s">
        <v>78</v>
      </c>
      <c r="C49" s="20">
        <f>C50</f>
        <v>50</v>
      </c>
      <c r="D49" s="20">
        <f>D50</f>
        <v>50</v>
      </c>
    </row>
    <row r="50" spans="1:4" ht="52.8">
      <c r="A50" s="6" t="s">
        <v>79</v>
      </c>
      <c r="B50" s="7" t="s">
        <v>80</v>
      </c>
      <c r="C50" s="20">
        <f>C51</f>
        <v>50</v>
      </c>
      <c r="D50" s="20">
        <f>D51</f>
        <v>50</v>
      </c>
    </row>
    <row r="51" spans="1:4" ht="39.6">
      <c r="A51" s="6" t="s">
        <v>81</v>
      </c>
      <c r="B51" s="7" t="s">
        <v>82</v>
      </c>
      <c r="C51" s="20">
        <v>50</v>
      </c>
      <c r="D51" s="20">
        <v>50</v>
      </c>
    </row>
    <row r="52" spans="1:4">
      <c r="A52" s="15" t="s">
        <v>83</v>
      </c>
      <c r="B52" s="16" t="s">
        <v>84</v>
      </c>
      <c r="C52" s="19">
        <f>C53</f>
        <v>17.2</v>
      </c>
      <c r="D52" s="19">
        <f>D53</f>
        <v>17.899999999999999</v>
      </c>
    </row>
    <row r="53" spans="1:4">
      <c r="A53" s="6" t="s">
        <v>85</v>
      </c>
      <c r="B53" s="7" t="s">
        <v>86</v>
      </c>
      <c r="C53" s="20">
        <f>C54+C55+C56</f>
        <v>17.2</v>
      </c>
      <c r="D53" s="20">
        <f>D54+D55+D56</f>
        <v>17.899999999999999</v>
      </c>
    </row>
    <row r="54" spans="1:4">
      <c r="A54" s="6" t="s">
        <v>87</v>
      </c>
      <c r="B54" s="7" t="s">
        <v>88</v>
      </c>
      <c r="C54" s="20">
        <v>17.2</v>
      </c>
      <c r="D54" s="20">
        <v>17.899999999999999</v>
      </c>
    </row>
    <row r="55" spans="1:4">
      <c r="A55" s="6" t="s">
        <v>89</v>
      </c>
      <c r="B55" s="7" t="s">
        <v>90</v>
      </c>
      <c r="C55" s="20"/>
      <c r="D55" s="20"/>
    </row>
    <row r="56" spans="1:4">
      <c r="A56" s="6" t="s">
        <v>91</v>
      </c>
      <c r="B56" s="7" t="s">
        <v>92</v>
      </c>
      <c r="C56" s="20">
        <f>C57+C58</f>
        <v>0</v>
      </c>
      <c r="D56" s="20">
        <f>D57+D58</f>
        <v>0</v>
      </c>
    </row>
    <row r="57" spans="1:4">
      <c r="A57" s="6" t="s">
        <v>93</v>
      </c>
      <c r="B57" s="7" t="s">
        <v>94</v>
      </c>
      <c r="C57" s="20">
        <v>0</v>
      </c>
      <c r="D57" s="20">
        <v>0</v>
      </c>
    </row>
    <row r="58" spans="1:4">
      <c r="A58" s="6" t="s">
        <v>95</v>
      </c>
      <c r="B58" s="7" t="s">
        <v>96</v>
      </c>
      <c r="C58" s="20">
        <v>0</v>
      </c>
      <c r="D58" s="20">
        <v>0</v>
      </c>
    </row>
    <row r="59" spans="1:4" ht="26.4">
      <c r="A59" s="15" t="s">
        <v>97</v>
      </c>
      <c r="B59" s="16" t="s">
        <v>98</v>
      </c>
      <c r="C59" s="19">
        <f t="shared" ref="C59:D61" si="0">C60</f>
        <v>247.5</v>
      </c>
      <c r="D59" s="19">
        <f t="shared" si="0"/>
        <v>247.5</v>
      </c>
    </row>
    <row r="60" spans="1:4">
      <c r="A60" s="6" t="s">
        <v>99</v>
      </c>
      <c r="B60" s="7" t="s">
        <v>100</v>
      </c>
      <c r="C60" s="20">
        <f t="shared" si="0"/>
        <v>247.5</v>
      </c>
      <c r="D60" s="20">
        <f t="shared" si="0"/>
        <v>247.5</v>
      </c>
    </row>
    <row r="61" spans="1:4">
      <c r="A61" s="6" t="s">
        <v>101</v>
      </c>
      <c r="B61" s="7" t="s">
        <v>102</v>
      </c>
      <c r="C61" s="20">
        <f t="shared" si="0"/>
        <v>247.5</v>
      </c>
      <c r="D61" s="20">
        <f t="shared" si="0"/>
        <v>247.5</v>
      </c>
    </row>
    <row r="62" spans="1:4">
      <c r="A62" s="6" t="s">
        <v>103</v>
      </c>
      <c r="B62" s="7" t="s">
        <v>104</v>
      </c>
      <c r="C62" s="20">
        <v>247.5</v>
      </c>
      <c r="D62" s="20">
        <v>247.5</v>
      </c>
    </row>
    <row r="63" spans="1:4">
      <c r="A63" s="15" t="s">
        <v>105</v>
      </c>
      <c r="B63" s="16" t="s">
        <v>106</v>
      </c>
      <c r="C63" s="19">
        <f>C64+C67</f>
        <v>350</v>
      </c>
      <c r="D63" s="19">
        <f>D64+D67</f>
        <v>370</v>
      </c>
    </row>
    <row r="64" spans="1:4" ht="52.8">
      <c r="A64" s="6" t="s">
        <v>107</v>
      </c>
      <c r="B64" s="7" t="s">
        <v>108</v>
      </c>
      <c r="C64" s="20">
        <f>C65</f>
        <v>0</v>
      </c>
      <c r="D64" s="20">
        <f>D65</f>
        <v>0</v>
      </c>
    </row>
    <row r="65" spans="1:4" ht="52.8">
      <c r="A65" s="6" t="s">
        <v>109</v>
      </c>
      <c r="B65" s="7" t="s">
        <v>110</v>
      </c>
      <c r="C65" s="20">
        <f>C66</f>
        <v>0</v>
      </c>
      <c r="D65" s="20">
        <f>D66</f>
        <v>0</v>
      </c>
    </row>
    <row r="66" spans="1:4" ht="52.8">
      <c r="A66" s="6" t="s">
        <v>111</v>
      </c>
      <c r="B66" s="7" t="s">
        <v>112</v>
      </c>
      <c r="C66" s="20">
        <v>0</v>
      </c>
      <c r="D66" s="20">
        <v>0</v>
      </c>
    </row>
    <row r="67" spans="1:4" ht="26.4">
      <c r="A67" s="6" t="s">
        <v>113</v>
      </c>
      <c r="B67" s="7" t="s">
        <v>114</v>
      </c>
      <c r="C67" s="20">
        <f>C68</f>
        <v>350</v>
      </c>
      <c r="D67" s="20">
        <f>D68</f>
        <v>370</v>
      </c>
    </row>
    <row r="68" spans="1:4" ht="26.4">
      <c r="A68" s="6" t="s">
        <v>115</v>
      </c>
      <c r="B68" s="7" t="s">
        <v>116</v>
      </c>
      <c r="C68" s="20">
        <f>C69</f>
        <v>350</v>
      </c>
      <c r="D68" s="20">
        <f>D69</f>
        <v>370</v>
      </c>
    </row>
    <row r="69" spans="1:4" ht="39.6">
      <c r="A69" s="6" t="s">
        <v>117</v>
      </c>
      <c r="B69" s="7" t="s">
        <v>118</v>
      </c>
      <c r="C69" s="20">
        <v>350</v>
      </c>
      <c r="D69" s="20">
        <v>370</v>
      </c>
    </row>
    <row r="70" spans="1:4">
      <c r="A70" s="15" t="s">
        <v>119</v>
      </c>
      <c r="B70" s="16" t="s">
        <v>120</v>
      </c>
      <c r="C70" s="17">
        <f>C71+C90+C92+C97+C103</f>
        <v>258.7</v>
      </c>
      <c r="D70" s="17">
        <f>D71+D90+D92+D97+D103</f>
        <v>259.10000000000002</v>
      </c>
    </row>
    <row r="71" spans="1:4" ht="26.4">
      <c r="A71" s="6" t="s">
        <v>121</v>
      </c>
      <c r="B71" s="7" t="s">
        <v>122</v>
      </c>
      <c r="C71" s="18">
        <f>C72+C74+C76+C78+C80+C82+C84+C86+C88</f>
        <v>160.69999999999999</v>
      </c>
      <c r="D71" s="18">
        <f>D72+D74+D76+D78+D80+D82+D84+D86+D88</f>
        <v>161.1</v>
      </c>
    </row>
    <row r="72" spans="1:4" ht="39.6">
      <c r="A72" s="6" t="s">
        <v>123</v>
      </c>
      <c r="B72" s="7" t="s">
        <v>124</v>
      </c>
      <c r="C72" s="18">
        <f>C73</f>
        <v>1.5</v>
      </c>
      <c r="D72" s="18">
        <f>D73</f>
        <v>1.6</v>
      </c>
    </row>
    <row r="73" spans="1:4" ht="52.8">
      <c r="A73" s="6" t="s">
        <v>125</v>
      </c>
      <c r="B73" s="7" t="s">
        <v>126</v>
      </c>
      <c r="C73" s="18">
        <f>1.5</f>
        <v>1.5</v>
      </c>
      <c r="D73" s="18">
        <f>1.6</f>
        <v>1.6</v>
      </c>
    </row>
    <row r="74" spans="1:4" ht="52.8">
      <c r="A74" s="6" t="s">
        <v>127</v>
      </c>
      <c r="B74" s="7" t="s">
        <v>128</v>
      </c>
      <c r="C74" s="18">
        <f>C75</f>
        <v>40.9</v>
      </c>
      <c r="D74" s="18">
        <f>D75</f>
        <v>41</v>
      </c>
    </row>
    <row r="75" spans="1:4" ht="66">
      <c r="A75" s="6" t="s">
        <v>129</v>
      </c>
      <c r="B75" s="7" t="s">
        <v>130</v>
      </c>
      <c r="C75" s="18">
        <f>0.9+40</f>
        <v>40.9</v>
      </c>
      <c r="D75" s="18">
        <f>1+40</f>
        <v>41</v>
      </c>
    </row>
    <row r="76" spans="1:4" ht="39.6">
      <c r="A76" s="6" t="s">
        <v>131</v>
      </c>
      <c r="B76" s="7" t="s">
        <v>132</v>
      </c>
      <c r="C76" s="18">
        <f>C77</f>
        <v>0</v>
      </c>
      <c r="D76" s="18">
        <f>D77</f>
        <v>0</v>
      </c>
    </row>
    <row r="77" spans="1:4" ht="52.8">
      <c r="A77" s="6" t="s">
        <v>133</v>
      </c>
      <c r="B77" s="7" t="s">
        <v>134</v>
      </c>
      <c r="C77" s="18">
        <v>0</v>
      </c>
      <c r="D77" s="18">
        <v>0</v>
      </c>
    </row>
    <row r="78" spans="1:4" ht="39.6">
      <c r="A78" s="6" t="s">
        <v>135</v>
      </c>
      <c r="B78" s="7" t="s">
        <v>136</v>
      </c>
      <c r="C78" s="18">
        <f>C79</f>
        <v>0</v>
      </c>
      <c r="D78" s="18">
        <f>D79</f>
        <v>0</v>
      </c>
    </row>
    <row r="79" spans="1:4" ht="52.8">
      <c r="A79" s="6" t="s">
        <v>137</v>
      </c>
      <c r="B79" s="7" t="s">
        <v>138</v>
      </c>
      <c r="C79" s="18">
        <v>0</v>
      </c>
      <c r="D79" s="18">
        <v>0</v>
      </c>
    </row>
    <row r="80" spans="1:4" ht="39.6">
      <c r="A80" s="6" t="s">
        <v>139</v>
      </c>
      <c r="B80" s="7" t="s">
        <v>140</v>
      </c>
      <c r="C80" s="18">
        <f>C81</f>
        <v>50</v>
      </c>
      <c r="D80" s="18">
        <f>D81</f>
        <v>50</v>
      </c>
    </row>
    <row r="81" spans="1:4" ht="52.8">
      <c r="A81" s="6" t="s">
        <v>141</v>
      </c>
      <c r="B81" s="7" t="s">
        <v>142</v>
      </c>
      <c r="C81" s="18">
        <v>50</v>
      </c>
      <c r="D81" s="18">
        <v>50</v>
      </c>
    </row>
    <row r="82" spans="1:4" ht="39.6">
      <c r="A82" s="6" t="s">
        <v>143</v>
      </c>
      <c r="B82" s="7" t="s">
        <v>144</v>
      </c>
      <c r="C82" s="18">
        <f>C83</f>
        <v>2</v>
      </c>
      <c r="D82" s="18">
        <f>D83</f>
        <v>2</v>
      </c>
    </row>
    <row r="83" spans="1:4" ht="66">
      <c r="A83" s="6" t="s">
        <v>145</v>
      </c>
      <c r="B83" s="7" t="s">
        <v>146</v>
      </c>
      <c r="C83" s="18">
        <v>2</v>
      </c>
      <c r="D83" s="18">
        <v>2</v>
      </c>
    </row>
    <row r="84" spans="1:4" ht="39.6">
      <c r="A84" s="6" t="s">
        <v>147</v>
      </c>
      <c r="B84" s="7" t="s">
        <v>148</v>
      </c>
      <c r="C84" s="18">
        <f>C85</f>
        <v>2</v>
      </c>
      <c r="D84" s="18">
        <f>D85</f>
        <v>2</v>
      </c>
    </row>
    <row r="85" spans="1:4" ht="52.8">
      <c r="A85" s="6" t="s">
        <v>149</v>
      </c>
      <c r="B85" s="7" t="s">
        <v>150</v>
      </c>
      <c r="C85" s="18">
        <v>2</v>
      </c>
      <c r="D85" s="18">
        <v>2</v>
      </c>
    </row>
    <row r="86" spans="1:4" ht="39.6">
      <c r="A86" s="6" t="s">
        <v>151</v>
      </c>
      <c r="B86" s="7" t="s">
        <v>152</v>
      </c>
      <c r="C86" s="18">
        <f>C87</f>
        <v>20</v>
      </c>
      <c r="D86" s="18">
        <f>D87</f>
        <v>20</v>
      </c>
    </row>
    <row r="87" spans="1:4" ht="52.8">
      <c r="A87" s="6" t="s">
        <v>153</v>
      </c>
      <c r="B87" s="7" t="s">
        <v>154</v>
      </c>
      <c r="C87" s="18">
        <v>20</v>
      </c>
      <c r="D87" s="18">
        <v>20</v>
      </c>
    </row>
    <row r="88" spans="1:4" ht="39.6">
      <c r="A88" s="6" t="s">
        <v>155</v>
      </c>
      <c r="B88" s="7" t="s">
        <v>156</v>
      </c>
      <c r="C88" s="18">
        <f>C89</f>
        <v>44.3</v>
      </c>
      <c r="D88" s="18">
        <f>D89</f>
        <v>44.5</v>
      </c>
    </row>
    <row r="89" spans="1:4" ht="52.8">
      <c r="A89" s="6" t="s">
        <v>157</v>
      </c>
      <c r="B89" s="7" t="s">
        <v>158</v>
      </c>
      <c r="C89" s="18">
        <f>0.3+3+41</f>
        <v>44.3</v>
      </c>
      <c r="D89" s="18">
        <f>0.3+3.2+41</f>
        <v>44.5</v>
      </c>
    </row>
    <row r="90" spans="1:4" ht="26.4">
      <c r="A90" s="6" t="s">
        <v>159</v>
      </c>
      <c r="B90" s="7" t="s">
        <v>160</v>
      </c>
      <c r="C90" s="18">
        <f>C91</f>
        <v>0</v>
      </c>
      <c r="D90" s="18">
        <f>D91</f>
        <v>0</v>
      </c>
    </row>
    <row r="91" spans="1:4" ht="26.4">
      <c r="A91" s="6" t="s">
        <v>161</v>
      </c>
      <c r="B91" s="7" t="s">
        <v>162</v>
      </c>
      <c r="C91" s="18">
        <v>0</v>
      </c>
      <c r="D91" s="18">
        <v>0</v>
      </c>
    </row>
    <row r="92" spans="1:4" ht="66">
      <c r="A92" s="6" t="s">
        <v>163</v>
      </c>
      <c r="B92" s="7" t="s">
        <v>164</v>
      </c>
      <c r="C92" s="18">
        <f>C93+C95</f>
        <v>3</v>
      </c>
      <c r="D92" s="18">
        <f>D93+D95</f>
        <v>3</v>
      </c>
    </row>
    <row r="93" spans="1:4" ht="39.6">
      <c r="A93" s="6" t="s">
        <v>165</v>
      </c>
      <c r="B93" s="7" t="s">
        <v>166</v>
      </c>
      <c r="C93" s="18">
        <f>C94</f>
        <v>0</v>
      </c>
      <c r="D93" s="18">
        <f>D94</f>
        <v>0</v>
      </c>
    </row>
    <row r="94" spans="1:4" ht="39.6">
      <c r="A94" s="6" t="s">
        <v>167</v>
      </c>
      <c r="B94" s="7" t="s">
        <v>168</v>
      </c>
      <c r="C94" s="18">
        <v>0</v>
      </c>
      <c r="D94" s="18">
        <v>0</v>
      </c>
    </row>
    <row r="95" spans="1:4" ht="52.8">
      <c r="A95" s="6" t="s">
        <v>169</v>
      </c>
      <c r="B95" s="7" t="s">
        <v>170</v>
      </c>
      <c r="C95" s="18">
        <f>C96</f>
        <v>3</v>
      </c>
      <c r="D95" s="18">
        <f>D96</f>
        <v>3</v>
      </c>
    </row>
    <row r="96" spans="1:4" ht="39.6">
      <c r="A96" s="6" t="s">
        <v>171</v>
      </c>
      <c r="B96" s="7" t="s">
        <v>172</v>
      </c>
      <c r="C96" s="18">
        <v>3</v>
      </c>
      <c r="D96" s="18">
        <v>3</v>
      </c>
    </row>
    <row r="97" spans="1:4">
      <c r="A97" s="6" t="s">
        <v>173</v>
      </c>
      <c r="B97" s="7" t="s">
        <v>174</v>
      </c>
      <c r="C97" s="18">
        <f>C98+C100</f>
        <v>5</v>
      </c>
      <c r="D97" s="18">
        <f>D98+D100</f>
        <v>5</v>
      </c>
    </row>
    <row r="98" spans="1:4" ht="52.8">
      <c r="A98" s="6" t="s">
        <v>175</v>
      </c>
      <c r="B98" s="7" t="s">
        <v>176</v>
      </c>
      <c r="C98" s="18">
        <f>C99</f>
        <v>0</v>
      </c>
      <c r="D98" s="18">
        <f>D99</f>
        <v>0</v>
      </c>
    </row>
    <row r="99" spans="1:4" ht="39.6">
      <c r="A99" s="6" t="s">
        <v>177</v>
      </c>
      <c r="B99" s="7" t="s">
        <v>178</v>
      </c>
      <c r="C99" s="18">
        <v>0</v>
      </c>
      <c r="D99" s="18">
        <v>0</v>
      </c>
    </row>
    <row r="100" spans="1:4" ht="39.6">
      <c r="A100" s="6" t="s">
        <v>179</v>
      </c>
      <c r="B100" s="7" t="s">
        <v>180</v>
      </c>
      <c r="C100" s="18">
        <f>C101+C102</f>
        <v>5</v>
      </c>
      <c r="D100" s="18">
        <f>D101+D102</f>
        <v>5</v>
      </c>
    </row>
    <row r="101" spans="1:4" ht="39.6">
      <c r="A101" s="6" t="s">
        <v>181</v>
      </c>
      <c r="B101" s="7" t="s">
        <v>182</v>
      </c>
      <c r="C101" s="18">
        <v>2</v>
      </c>
      <c r="D101" s="18">
        <v>2</v>
      </c>
    </row>
    <row r="102" spans="1:4" ht="39.6">
      <c r="A102" s="6" t="s">
        <v>183</v>
      </c>
      <c r="B102" s="7" t="s">
        <v>184</v>
      </c>
      <c r="C102" s="18">
        <v>3</v>
      </c>
      <c r="D102" s="18">
        <v>3</v>
      </c>
    </row>
    <row r="103" spans="1:4">
      <c r="A103" s="6" t="s">
        <v>185</v>
      </c>
      <c r="B103" s="7" t="s">
        <v>186</v>
      </c>
      <c r="C103" s="18">
        <f>C104</f>
        <v>90</v>
      </c>
      <c r="D103" s="18">
        <f>D104</f>
        <v>90</v>
      </c>
    </row>
    <row r="104" spans="1:4" ht="66">
      <c r="A104" s="6" t="s">
        <v>187</v>
      </c>
      <c r="B104" s="7" t="s">
        <v>188</v>
      </c>
      <c r="C104" s="18">
        <v>90</v>
      </c>
      <c r="D104" s="18">
        <v>90</v>
      </c>
    </row>
    <row r="105" spans="1:4">
      <c r="A105" s="15" t="s">
        <v>189</v>
      </c>
      <c r="B105" s="16" t="s">
        <v>190</v>
      </c>
      <c r="C105" s="19">
        <f>C106+C108</f>
        <v>0</v>
      </c>
      <c r="D105" s="19">
        <f>D106+D108</f>
        <v>0</v>
      </c>
    </row>
    <row r="106" spans="1:4">
      <c r="A106" s="6" t="s">
        <v>191</v>
      </c>
      <c r="B106" s="7" t="s">
        <v>192</v>
      </c>
      <c r="C106" s="20">
        <f>C107</f>
        <v>0</v>
      </c>
      <c r="D106" s="20">
        <f>D107</f>
        <v>0</v>
      </c>
    </row>
    <row r="107" spans="1:4">
      <c r="A107" s="6" t="s">
        <v>193</v>
      </c>
      <c r="B107" s="7" t="s">
        <v>194</v>
      </c>
      <c r="C107" s="20">
        <v>0</v>
      </c>
      <c r="D107" s="20">
        <v>0</v>
      </c>
    </row>
    <row r="108" spans="1:4">
      <c r="A108" s="6" t="s">
        <v>195</v>
      </c>
      <c r="B108" s="7" t="s">
        <v>196</v>
      </c>
      <c r="C108" s="20">
        <f>C109</f>
        <v>0</v>
      </c>
      <c r="D108" s="20">
        <f>D109</f>
        <v>0</v>
      </c>
    </row>
    <row r="109" spans="1:4">
      <c r="A109" s="6" t="s">
        <v>197</v>
      </c>
      <c r="B109" s="7" t="s">
        <v>198</v>
      </c>
      <c r="C109" s="20"/>
      <c r="D109" s="20"/>
    </row>
    <row r="110" spans="1:4">
      <c r="A110" s="15" t="s">
        <v>199</v>
      </c>
      <c r="B110" s="16" t="s">
        <v>200</v>
      </c>
      <c r="C110" s="19">
        <f>C111+C152</f>
        <v>846944.8</v>
      </c>
      <c r="D110" s="19">
        <f>D111+D152</f>
        <v>855073.7</v>
      </c>
    </row>
    <row r="111" spans="1:4" ht="26.4">
      <c r="A111" s="15" t="s">
        <v>201</v>
      </c>
      <c r="B111" s="16" t="s">
        <v>202</v>
      </c>
      <c r="C111" s="19">
        <f>C112+C117+C134+C145</f>
        <v>846944.8</v>
      </c>
      <c r="D111" s="19">
        <f>D112+D117+D134+D145</f>
        <v>855073.7</v>
      </c>
    </row>
    <row r="112" spans="1:4">
      <c r="A112" s="15" t="s">
        <v>203</v>
      </c>
      <c r="B112" s="16" t="s">
        <v>204</v>
      </c>
      <c r="C112" s="19">
        <f>C113+C115</f>
        <v>131614.5</v>
      </c>
      <c r="D112" s="19">
        <f>D113+D115</f>
        <v>142103.79999999999</v>
      </c>
    </row>
    <row r="113" spans="1:4">
      <c r="A113" s="6" t="s">
        <v>205</v>
      </c>
      <c r="B113" s="7" t="s">
        <v>206</v>
      </c>
      <c r="C113" s="20">
        <f>C114</f>
        <v>131614.5</v>
      </c>
      <c r="D113" s="20">
        <f>D114</f>
        <v>142103.79999999999</v>
      </c>
    </row>
    <row r="114" spans="1:4" ht="26.4">
      <c r="A114" s="6" t="s">
        <v>207</v>
      </c>
      <c r="B114" s="7" t="s">
        <v>208</v>
      </c>
      <c r="C114" s="20">
        <v>131614.5</v>
      </c>
      <c r="D114" s="20">
        <v>142103.79999999999</v>
      </c>
    </row>
    <row r="115" spans="1:4">
      <c r="A115" s="6" t="s">
        <v>209</v>
      </c>
      <c r="B115" s="7" t="s">
        <v>210</v>
      </c>
      <c r="C115" s="20">
        <f>C116</f>
        <v>0</v>
      </c>
      <c r="D115" s="20">
        <f>D116</f>
        <v>0</v>
      </c>
    </row>
    <row r="116" spans="1:4" ht="26.4">
      <c r="A116" s="6" t="s">
        <v>211</v>
      </c>
      <c r="B116" s="7" t="s">
        <v>212</v>
      </c>
      <c r="C116" s="20">
        <v>0</v>
      </c>
      <c r="D116" s="20">
        <v>0</v>
      </c>
    </row>
    <row r="117" spans="1:4" ht="26.4">
      <c r="A117" s="15" t="s">
        <v>213</v>
      </c>
      <c r="B117" s="16" t="s">
        <v>214</v>
      </c>
      <c r="C117" s="19">
        <f>C118+C120+C122+C124+C128+C130+C132+C126</f>
        <v>31535</v>
      </c>
      <c r="D117" s="19">
        <f>D118+D120+D122+D124+D128+D130+D132+D126</f>
        <v>31512.1</v>
      </c>
    </row>
    <row r="118" spans="1:4" ht="26.4">
      <c r="A118" s="6" t="s">
        <v>215</v>
      </c>
      <c r="B118" s="7" t="s">
        <v>216</v>
      </c>
      <c r="C118" s="20">
        <f>C119</f>
        <v>0</v>
      </c>
      <c r="D118" s="20">
        <f>D119</f>
        <v>0</v>
      </c>
    </row>
    <row r="119" spans="1:4" ht="26.4">
      <c r="A119" s="6" t="s">
        <v>217</v>
      </c>
      <c r="B119" s="7" t="s">
        <v>218</v>
      </c>
      <c r="C119" s="20">
        <v>0</v>
      </c>
      <c r="D119" s="20">
        <f>141882.6-141882.6</f>
        <v>0</v>
      </c>
    </row>
    <row r="120" spans="1:4" ht="26.4">
      <c r="A120" s="6" t="s">
        <v>219</v>
      </c>
      <c r="B120" s="7" t="s">
        <v>220</v>
      </c>
      <c r="C120" s="20">
        <f>C121</f>
        <v>0</v>
      </c>
      <c r="D120" s="20">
        <f>D121</f>
        <v>0</v>
      </c>
    </row>
    <row r="121" spans="1:4" ht="39.6">
      <c r="A121" s="6" t="s">
        <v>221</v>
      </c>
      <c r="B121" s="7" t="s">
        <v>222</v>
      </c>
      <c r="C121" s="20">
        <v>0</v>
      </c>
      <c r="D121" s="20">
        <v>0</v>
      </c>
    </row>
    <row r="122" spans="1:4" ht="39.6">
      <c r="A122" s="6" t="s">
        <v>223</v>
      </c>
      <c r="B122" s="7" t="s">
        <v>224</v>
      </c>
      <c r="C122" s="20">
        <f>C123</f>
        <v>0</v>
      </c>
      <c r="D122" s="20">
        <f>D123</f>
        <v>0</v>
      </c>
    </row>
    <row r="123" spans="1:4" ht="39.6">
      <c r="A123" s="6" t="s">
        <v>225</v>
      </c>
      <c r="B123" s="7" t="s">
        <v>226</v>
      </c>
      <c r="C123" s="20">
        <v>0</v>
      </c>
      <c r="D123" s="20">
        <v>0</v>
      </c>
    </row>
    <row r="124" spans="1:4" ht="39.6">
      <c r="A124" s="6" t="s">
        <v>227</v>
      </c>
      <c r="B124" s="7" t="s">
        <v>228</v>
      </c>
      <c r="C124" s="20">
        <f>C125</f>
        <v>14816.3</v>
      </c>
      <c r="D124" s="20">
        <f>D125</f>
        <v>14686.9</v>
      </c>
    </row>
    <row r="125" spans="1:4" ht="39.6">
      <c r="A125" s="6" t="s">
        <v>229</v>
      </c>
      <c r="B125" s="7" t="s">
        <v>230</v>
      </c>
      <c r="C125" s="20">
        <v>14816.3</v>
      </c>
      <c r="D125" s="20">
        <v>14686.9</v>
      </c>
    </row>
    <row r="126" spans="1:4" ht="26.4">
      <c r="A126" s="9" t="s">
        <v>231</v>
      </c>
      <c r="B126" s="10" t="s">
        <v>232</v>
      </c>
      <c r="C126" s="20">
        <f>C127</f>
        <v>0</v>
      </c>
      <c r="D126" s="20">
        <f>D127</f>
        <v>0</v>
      </c>
    </row>
    <row r="127" spans="1:4" ht="28.2">
      <c r="A127" s="9" t="s">
        <v>233</v>
      </c>
      <c r="B127" s="11" t="s">
        <v>234</v>
      </c>
      <c r="C127" s="20">
        <v>0</v>
      </c>
      <c r="D127" s="20">
        <v>0</v>
      </c>
    </row>
    <row r="128" spans="1:4">
      <c r="A128" s="6" t="s">
        <v>235</v>
      </c>
      <c r="B128" s="7" t="s">
        <v>236</v>
      </c>
      <c r="C128" s="20">
        <f>C129</f>
        <v>0</v>
      </c>
      <c r="D128" s="20">
        <f>D129</f>
        <v>0</v>
      </c>
    </row>
    <row r="129" spans="1:4" ht="26.4">
      <c r="A129" s="6" t="s">
        <v>237</v>
      </c>
      <c r="B129" s="7" t="s">
        <v>238</v>
      </c>
      <c r="C129" s="20">
        <v>0</v>
      </c>
      <c r="D129" s="20">
        <v>0</v>
      </c>
    </row>
    <row r="130" spans="1:4" ht="39.6">
      <c r="A130" s="6" t="s">
        <v>239</v>
      </c>
      <c r="B130" s="7" t="s">
        <v>240</v>
      </c>
      <c r="C130" s="20">
        <f>C131</f>
        <v>0</v>
      </c>
      <c r="D130" s="20">
        <f>D131</f>
        <v>0</v>
      </c>
    </row>
    <row r="131" spans="1:4" ht="39.6">
      <c r="A131" s="6" t="s">
        <v>241</v>
      </c>
      <c r="B131" s="7" t="s">
        <v>242</v>
      </c>
      <c r="C131" s="20">
        <v>0</v>
      </c>
      <c r="D131" s="20">
        <v>0</v>
      </c>
    </row>
    <row r="132" spans="1:4">
      <c r="A132" s="6" t="s">
        <v>243</v>
      </c>
      <c r="B132" s="7" t="s">
        <v>244</v>
      </c>
      <c r="C132" s="20">
        <f>C133</f>
        <v>16718.7</v>
      </c>
      <c r="D132" s="20">
        <f>D133</f>
        <v>16825.2</v>
      </c>
    </row>
    <row r="133" spans="1:4">
      <c r="A133" s="6" t="s">
        <v>245</v>
      </c>
      <c r="B133" s="7" t="s">
        <v>246</v>
      </c>
      <c r="C133" s="20">
        <f>103.7+3697.7+5937.4+4419.6+1718.7+841.6</f>
        <v>16718.7</v>
      </c>
      <c r="D133" s="20">
        <f>106.4+3697.7+5937.4+5290.9+1792.8</f>
        <v>16825.2</v>
      </c>
    </row>
    <row r="134" spans="1:4">
      <c r="A134" s="15" t="s">
        <v>247</v>
      </c>
      <c r="B134" s="16" t="s">
        <v>248</v>
      </c>
      <c r="C134" s="19">
        <f>C135+C137+C139+C141+C143</f>
        <v>682257.70000000007</v>
      </c>
      <c r="D134" s="19">
        <f>D135+D137+D139+D141+D143</f>
        <v>679920.2</v>
      </c>
    </row>
    <row r="135" spans="1:4" ht="26.4">
      <c r="A135" s="6" t="s">
        <v>249</v>
      </c>
      <c r="B135" s="7" t="s">
        <v>250</v>
      </c>
      <c r="C135" s="20">
        <f>C136</f>
        <v>0</v>
      </c>
      <c r="D135" s="20">
        <f>D136</f>
        <v>0</v>
      </c>
    </row>
    <row r="136" spans="1:4" ht="26.4">
      <c r="A136" s="6" t="s">
        <v>251</v>
      </c>
      <c r="B136" s="7" t="s">
        <v>252</v>
      </c>
      <c r="C136" s="20"/>
      <c r="D136" s="20"/>
    </row>
    <row r="137" spans="1:4" ht="26.4">
      <c r="A137" s="6" t="s">
        <v>253</v>
      </c>
      <c r="B137" s="7" t="s">
        <v>254</v>
      </c>
      <c r="C137" s="20">
        <f>C138</f>
        <v>108335.2</v>
      </c>
      <c r="D137" s="20">
        <f>D138</f>
        <v>109135.09999999999</v>
      </c>
    </row>
    <row r="138" spans="1:4" ht="26.4">
      <c r="A138" s="6" t="s">
        <v>255</v>
      </c>
      <c r="B138" s="7" t="s">
        <v>256</v>
      </c>
      <c r="C138" s="20">
        <f>387.6+1114.8+1124.9+12287.9+1118.3+1678+0.7+90269.5+353.5</f>
        <v>108335.2</v>
      </c>
      <c r="D138" s="20">
        <f>387.6+1114.8+1124.9+12287.9+1118.3+1678+0.7+91069.4+353.5</f>
        <v>109135.09999999999</v>
      </c>
    </row>
    <row r="139" spans="1:4" ht="39.6">
      <c r="A139" s="6" t="s">
        <v>257</v>
      </c>
      <c r="B139" s="7" t="s">
        <v>258</v>
      </c>
      <c r="C139" s="20">
        <f>C140</f>
        <v>1.4</v>
      </c>
      <c r="D139" s="20">
        <f>D140</f>
        <v>80</v>
      </c>
    </row>
    <row r="140" spans="1:4" ht="39.6">
      <c r="A140" s="6" t="s">
        <v>259</v>
      </c>
      <c r="B140" s="7" t="s">
        <v>260</v>
      </c>
      <c r="C140" s="20">
        <v>1.4</v>
      </c>
      <c r="D140" s="20">
        <v>80</v>
      </c>
    </row>
    <row r="141" spans="1:4">
      <c r="A141" s="6" t="s">
        <v>261</v>
      </c>
      <c r="B141" s="7" t="s">
        <v>262</v>
      </c>
      <c r="C141" s="20">
        <f>C142</f>
        <v>0</v>
      </c>
      <c r="D141" s="20">
        <f>D142</f>
        <v>0</v>
      </c>
    </row>
    <row r="142" spans="1:4" ht="26.4">
      <c r="A142" s="6" t="s">
        <v>263</v>
      </c>
      <c r="B142" s="7" t="s">
        <v>264</v>
      </c>
      <c r="C142" s="20">
        <v>0</v>
      </c>
      <c r="D142" s="20">
        <v>0</v>
      </c>
    </row>
    <row r="143" spans="1:4">
      <c r="A143" s="6" t="s">
        <v>265</v>
      </c>
      <c r="B143" s="7" t="s">
        <v>266</v>
      </c>
      <c r="C143" s="20">
        <f>C144</f>
        <v>573921.10000000009</v>
      </c>
      <c r="D143" s="20">
        <f>D144</f>
        <v>570705.1</v>
      </c>
    </row>
    <row r="144" spans="1:4">
      <c r="A144" s="6" t="s">
        <v>267</v>
      </c>
      <c r="B144" s="7" t="s">
        <v>268</v>
      </c>
      <c r="C144" s="20">
        <f>420754.9+153166.2</f>
        <v>573921.10000000009</v>
      </c>
      <c r="D144" s="20">
        <f>411837.3+158867.8</f>
        <v>570705.1</v>
      </c>
    </row>
    <row r="145" spans="1:4">
      <c r="A145" s="15" t="s">
        <v>269</v>
      </c>
      <c r="B145" s="16" t="s">
        <v>270</v>
      </c>
      <c r="C145" s="19">
        <f>C146+C148+C150</f>
        <v>1537.6</v>
      </c>
      <c r="D145" s="19">
        <f>D146+D148+D150</f>
        <v>1537.6</v>
      </c>
    </row>
    <row r="146" spans="1:4" ht="39.6">
      <c r="A146" s="6" t="s">
        <v>271</v>
      </c>
      <c r="B146" s="7" t="s">
        <v>272</v>
      </c>
      <c r="C146" s="20">
        <f>C147</f>
        <v>1537.6</v>
      </c>
      <c r="D146" s="20">
        <f>D147</f>
        <v>1537.6</v>
      </c>
    </row>
    <row r="147" spans="1:4" ht="39.6">
      <c r="A147" s="6" t="s">
        <v>273</v>
      </c>
      <c r="B147" s="7" t="s">
        <v>274</v>
      </c>
      <c r="C147" s="20">
        <v>1537.6</v>
      </c>
      <c r="D147" s="20">
        <v>1537.6</v>
      </c>
    </row>
    <row r="148" spans="1:4" ht="39.6">
      <c r="A148" s="6" t="s">
        <v>275</v>
      </c>
      <c r="B148" s="7" t="s">
        <v>276</v>
      </c>
      <c r="C148" s="20">
        <f>C149</f>
        <v>0</v>
      </c>
      <c r="D148" s="20">
        <f>D149</f>
        <v>0</v>
      </c>
    </row>
    <row r="149" spans="1:4" ht="39.6">
      <c r="A149" s="6" t="s">
        <v>277</v>
      </c>
      <c r="B149" s="7" t="s">
        <v>278</v>
      </c>
      <c r="C149" s="20">
        <v>0</v>
      </c>
      <c r="D149" s="20">
        <v>0</v>
      </c>
    </row>
    <row r="150" spans="1:4">
      <c r="A150" s="6" t="s">
        <v>279</v>
      </c>
      <c r="B150" s="7" t="s">
        <v>280</v>
      </c>
      <c r="C150" s="20">
        <f>C151</f>
        <v>0</v>
      </c>
      <c r="D150" s="20">
        <f>D151</f>
        <v>0</v>
      </c>
    </row>
    <row r="151" spans="1:4">
      <c r="A151" s="6" t="s">
        <v>281</v>
      </c>
      <c r="B151" s="7" t="s">
        <v>282</v>
      </c>
      <c r="C151" s="20">
        <v>0</v>
      </c>
      <c r="D151" s="20">
        <v>0</v>
      </c>
    </row>
    <row r="152" spans="1:4">
      <c r="A152" s="15" t="s">
        <v>283</v>
      </c>
      <c r="B152" s="16" t="s">
        <v>284</v>
      </c>
      <c r="C152" s="19">
        <f>C153</f>
        <v>0</v>
      </c>
      <c r="D152" s="19">
        <f>D153</f>
        <v>0</v>
      </c>
    </row>
    <row r="153" spans="1:4">
      <c r="A153" s="6" t="s">
        <v>285</v>
      </c>
      <c r="B153" s="7" t="s">
        <v>286</v>
      </c>
      <c r="C153" s="20">
        <f>C154</f>
        <v>0</v>
      </c>
      <c r="D153" s="20">
        <f>D154</f>
        <v>0</v>
      </c>
    </row>
    <row r="154" spans="1:4">
      <c r="A154" s="6" t="s">
        <v>287</v>
      </c>
      <c r="B154" s="7" t="s">
        <v>286</v>
      </c>
      <c r="C154" s="20">
        <v>0</v>
      </c>
      <c r="D154" s="20">
        <v>0</v>
      </c>
    </row>
  </sheetData>
  <autoFilter ref="B9:B154"/>
  <mergeCells count="12">
    <mergeCell ref="E11:F11"/>
    <mergeCell ref="A7:D7"/>
    <mergeCell ref="A8:B8"/>
    <mergeCell ref="C8:D8"/>
    <mergeCell ref="A9:A10"/>
    <mergeCell ref="B9:B10"/>
    <mergeCell ref="C9:D9"/>
    <mergeCell ref="C1:D1"/>
    <mergeCell ref="C2:D2"/>
    <mergeCell ref="C3:D3"/>
    <mergeCell ref="C4:D4"/>
    <mergeCell ref="B6:D6"/>
  </mergeCells>
  <printOptions horizontalCentered="1"/>
  <pageMargins left="0.70866141732283472" right="0.51181102362204722" top="0.55118110236220474" bottom="0.55118110236220474" header="0.31496062992125984" footer="0.31496062992125984"/>
  <pageSetup paperSize="9" scale="70" fitToHeight="0" orientation="portrait" errors="blank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прил.2</vt:lpstr>
      <vt:lpstr>прил.3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IrinaK</cp:lastModifiedBy>
  <cp:lastPrinted>2023-11-14T03:45:50Z</cp:lastPrinted>
  <dcterms:created xsi:type="dcterms:W3CDTF">2020-12-23T01:52:06Z</dcterms:created>
  <dcterms:modified xsi:type="dcterms:W3CDTF">2023-11-14T03:46:04Z</dcterms:modified>
</cp:coreProperties>
</file>